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60" windowWidth="11100" windowHeight="7980"/>
  </bookViews>
  <sheets>
    <sheet name="RUBRADO Obras edilicias" sheetId="5" r:id="rId1"/>
  </sheets>
  <calcPr calcId="145621"/>
</workbook>
</file>

<file path=xl/calcChain.xml><?xml version="1.0" encoding="utf-8"?>
<calcChain xmlns="http://schemas.openxmlformats.org/spreadsheetml/2006/main">
  <c r="I431" i="5" l="1"/>
  <c r="G431" i="5"/>
  <c r="I427" i="5"/>
  <c r="G427" i="5"/>
  <c r="I420" i="5"/>
  <c r="G420" i="5"/>
  <c r="I411" i="5"/>
  <c r="G411" i="5"/>
  <c r="I399" i="5"/>
  <c r="G399" i="5"/>
  <c r="G443" i="5" s="1"/>
  <c r="G385" i="5"/>
  <c r="G369" i="5"/>
  <c r="G362" i="5"/>
  <c r="G334" i="5"/>
  <c r="G322" i="5"/>
  <c r="G317" i="5"/>
  <c r="G312" i="5"/>
  <c r="G304" i="5"/>
  <c r="G275" i="5"/>
  <c r="G258" i="5"/>
  <c r="G232" i="5"/>
  <c r="G208" i="5"/>
  <c r="G176" i="5"/>
  <c r="G167" i="5"/>
  <c r="G161" i="5"/>
  <c r="G123" i="5"/>
  <c r="G64" i="5"/>
  <c r="G47" i="5"/>
  <c r="G43" i="5"/>
  <c r="G36" i="5"/>
  <c r="G17" i="5"/>
  <c r="F434" i="5"/>
  <c r="F435" i="5"/>
  <c r="F436" i="5"/>
  <c r="F437" i="5"/>
  <c r="F438" i="5"/>
  <c r="F439" i="5"/>
  <c r="F440" i="5"/>
  <c r="F441" i="5"/>
  <c r="F433" i="5"/>
  <c r="F429" i="5"/>
  <c r="F425" i="5"/>
  <c r="F423" i="5"/>
  <c r="F422" i="5"/>
  <c r="F415" i="5"/>
  <c r="F416" i="5"/>
  <c r="F417" i="5"/>
  <c r="F418" i="5"/>
  <c r="F414" i="5"/>
  <c r="F402" i="5"/>
  <c r="F403" i="5"/>
  <c r="F404" i="5"/>
  <c r="F405" i="5"/>
  <c r="F406" i="5"/>
  <c r="F407" i="5"/>
  <c r="F408" i="5"/>
  <c r="F409" i="5"/>
  <c r="F401" i="5"/>
  <c r="F392" i="5"/>
  <c r="F393" i="5"/>
  <c r="F394" i="5"/>
  <c r="F395" i="5"/>
  <c r="F396" i="5"/>
  <c r="F397" i="5"/>
  <c r="F391" i="5"/>
  <c r="F389" i="5"/>
  <c r="F388" i="5"/>
  <c r="F372" i="5"/>
  <c r="F373" i="5"/>
  <c r="F374" i="5"/>
  <c r="F375" i="5"/>
  <c r="F376" i="5"/>
  <c r="F377" i="5"/>
  <c r="F378" i="5"/>
  <c r="F379" i="5"/>
  <c r="F380" i="5"/>
  <c r="F381" i="5"/>
  <c r="F382" i="5"/>
  <c r="F371" i="5"/>
  <c r="F365" i="5"/>
  <c r="F366" i="5"/>
  <c r="F367" i="5"/>
  <c r="F364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39" i="5"/>
  <c r="F337" i="5"/>
  <c r="F332" i="5"/>
  <c r="F330" i="5"/>
  <c r="F329" i="5"/>
  <c r="F327" i="5"/>
  <c r="F326" i="5"/>
  <c r="F320" i="5"/>
  <c r="F319" i="5"/>
  <c r="F315" i="5"/>
  <c r="F314" i="5"/>
  <c r="F307" i="5"/>
  <c r="F308" i="5"/>
  <c r="F309" i="5"/>
  <c r="F310" i="5"/>
  <c r="F306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277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60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34" i="5"/>
  <c r="F230" i="5"/>
  <c r="F229" i="5"/>
  <c r="F228" i="5"/>
  <c r="F227" i="5"/>
  <c r="F226" i="5"/>
  <c r="F225" i="5"/>
  <c r="F224" i="5"/>
  <c r="F221" i="5"/>
  <c r="F220" i="5"/>
  <c r="F212" i="5"/>
  <c r="F213" i="5"/>
  <c r="F214" i="5"/>
  <c r="F215" i="5"/>
  <c r="F216" i="5"/>
  <c r="F217" i="5"/>
  <c r="F218" i="5"/>
  <c r="F211" i="5"/>
  <c r="F206" i="5"/>
  <c r="F205" i="5"/>
  <c r="F204" i="5"/>
  <c r="F202" i="5"/>
  <c r="F201" i="5"/>
  <c r="F200" i="5"/>
  <c r="F199" i="5"/>
  <c r="F198" i="5"/>
  <c r="F197" i="5"/>
  <c r="F194" i="5"/>
  <c r="F192" i="5"/>
  <c r="F191" i="5"/>
  <c r="F189" i="5"/>
  <c r="F188" i="5"/>
  <c r="F186" i="5"/>
  <c r="F185" i="5"/>
  <c r="F181" i="5"/>
  <c r="F182" i="5"/>
  <c r="F183" i="5"/>
  <c r="F180" i="5"/>
  <c r="F171" i="5"/>
  <c r="F172" i="5"/>
  <c r="F173" i="5"/>
  <c r="F174" i="5"/>
  <c r="F170" i="5"/>
  <c r="F164" i="5"/>
  <c r="F165" i="5"/>
  <c r="F163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26" i="5"/>
  <c r="F119" i="5"/>
  <c r="F120" i="5"/>
  <c r="F121" i="5"/>
  <c r="F118" i="5"/>
  <c r="F115" i="5"/>
  <c r="F103" i="5"/>
  <c r="F104" i="5"/>
  <c r="F105" i="5"/>
  <c r="F106" i="5"/>
  <c r="F107" i="5"/>
  <c r="F108" i="5"/>
  <c r="F109" i="5"/>
  <c r="F110" i="5"/>
  <c r="F111" i="5"/>
  <c r="F112" i="5"/>
  <c r="F102" i="5"/>
  <c r="F99" i="5"/>
  <c r="F98" i="5"/>
  <c r="F90" i="5"/>
  <c r="F91" i="5"/>
  <c r="F92" i="5"/>
  <c r="F93" i="5"/>
  <c r="F94" i="5"/>
  <c r="F89" i="5"/>
  <c r="F84" i="5"/>
  <c r="F85" i="5"/>
  <c r="F86" i="5"/>
  <c r="F83" i="5"/>
  <c r="F80" i="5"/>
  <c r="F77" i="5"/>
  <c r="F70" i="5"/>
  <c r="F71" i="5"/>
  <c r="F72" i="5"/>
  <c r="F73" i="5"/>
  <c r="F74" i="5"/>
  <c r="F6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49" i="5"/>
  <c r="F45" i="5"/>
  <c r="F38" i="5"/>
  <c r="F41" i="5"/>
  <c r="F40" i="5"/>
  <c r="F39" i="5"/>
  <c r="H408" i="5" l="1"/>
  <c r="H319" i="5"/>
  <c r="I317" i="5" s="1"/>
  <c r="H280" i="5"/>
  <c r="H307" i="5"/>
  <c r="H329" i="5"/>
  <c r="H283" i="5"/>
  <c r="H282" i="5"/>
  <c r="H373" i="5"/>
  <c r="H389" i="5"/>
  <c r="H396" i="5"/>
  <c r="H392" i="5"/>
  <c r="H273" i="5"/>
  <c r="H269" i="5"/>
  <c r="H265" i="5"/>
  <c r="H261" i="5"/>
  <c r="H300" i="5"/>
  <c r="H296" i="5"/>
  <c r="H292" i="5"/>
  <c r="H288" i="5"/>
  <c r="H285" i="5"/>
  <c r="H351" i="5"/>
  <c r="H348" i="5"/>
  <c r="H376" i="5"/>
  <c r="H337" i="5"/>
  <c r="I334" i="5" s="1"/>
  <c r="H354" i="5"/>
  <c r="H405" i="5"/>
  <c r="H402" i="5"/>
  <c r="H417" i="5"/>
  <c r="H388" i="5"/>
  <c r="I385" i="5" s="1"/>
  <c r="H397" i="5"/>
  <c r="H393" i="5"/>
  <c r="H404" i="5"/>
  <c r="H423" i="5"/>
  <c r="H440" i="5"/>
  <c r="H436" i="5"/>
  <c r="H277" i="5"/>
  <c r="I275" i="5" s="1"/>
  <c r="H299" i="5"/>
  <c r="H295" i="5"/>
  <c r="H291" i="5"/>
  <c r="H284" i="5"/>
  <c r="H279" i="5"/>
  <c r="H314" i="5"/>
  <c r="I312" i="5" s="1"/>
  <c r="H350" i="5"/>
  <c r="H375" i="5"/>
  <c r="H355" i="5"/>
  <c r="H345" i="5"/>
  <c r="H342" i="5"/>
  <c r="H401" i="5"/>
  <c r="H271" i="5"/>
  <c r="H267" i="5"/>
  <c r="H263" i="5"/>
  <c r="H315" i="5"/>
  <c r="H326" i="5"/>
  <c r="I322" i="5" s="1"/>
  <c r="H332" i="5"/>
  <c r="H359" i="5"/>
  <c r="H356" i="5"/>
  <c r="H353" i="5"/>
  <c r="H347" i="5"/>
  <c r="H381" i="5"/>
  <c r="H378" i="5"/>
  <c r="H260" i="5"/>
  <c r="I258" i="5" s="1"/>
  <c r="H270" i="5"/>
  <c r="H266" i="5"/>
  <c r="H262" i="5"/>
  <c r="H302" i="5"/>
  <c r="H298" i="5"/>
  <c r="H294" i="5"/>
  <c r="H290" i="5"/>
  <c r="H287" i="5"/>
  <c r="H309" i="5"/>
  <c r="H330" i="5"/>
  <c r="H339" i="5"/>
  <c r="H358" i="5"/>
  <c r="H365" i="5"/>
  <c r="H407" i="5"/>
  <c r="H439" i="5"/>
  <c r="H435" i="5"/>
  <c r="H272" i="5"/>
  <c r="H268" i="5"/>
  <c r="H264" i="5"/>
  <c r="H301" i="5"/>
  <c r="H297" i="5"/>
  <c r="H293" i="5"/>
  <c r="H289" i="5"/>
  <c r="H286" i="5"/>
  <c r="H281" i="5"/>
  <c r="H278" i="5"/>
  <c r="H310" i="5"/>
  <c r="H308" i="5"/>
  <c r="H320" i="5"/>
  <c r="H327" i="5"/>
  <c r="H360" i="5"/>
  <c r="H357" i="5"/>
  <c r="H352" i="5"/>
  <c r="H349" i="5"/>
  <c r="H344" i="5"/>
  <c r="H341" i="5"/>
  <c r="H364" i="5"/>
  <c r="I362" i="5" s="1"/>
  <c r="H371" i="5"/>
  <c r="I369" i="5" s="1"/>
  <c r="H380" i="5"/>
  <c r="H377" i="5"/>
  <c r="H372" i="5"/>
  <c r="H395" i="5"/>
  <c r="H409" i="5"/>
  <c r="H406" i="5"/>
  <c r="H416" i="5"/>
  <c r="H425" i="5"/>
  <c r="H433" i="5"/>
  <c r="H438" i="5"/>
  <c r="H434" i="5"/>
  <c r="H346" i="5"/>
  <c r="H343" i="5"/>
  <c r="H340" i="5"/>
  <c r="H367" i="5"/>
  <c r="H382" i="5"/>
  <c r="H379" i="5"/>
  <c r="H374" i="5"/>
  <c r="H391" i="5"/>
  <c r="H394" i="5"/>
  <c r="H403" i="5"/>
  <c r="H418" i="5"/>
  <c r="H415" i="5"/>
  <c r="H429" i="5"/>
  <c r="H441" i="5"/>
  <c r="H437" i="5"/>
  <c r="H422" i="5"/>
  <c r="H414" i="5"/>
  <c r="H366" i="5"/>
  <c r="H306" i="5"/>
  <c r="I304" i="5" s="1"/>
  <c r="F20" i="5"/>
  <c r="F31" i="5"/>
  <c r="F32" i="5"/>
  <c r="F34" i="5" l="1"/>
  <c r="F21" i="5"/>
  <c r="F22" i="5"/>
  <c r="F24" i="5"/>
  <c r="F25" i="5"/>
  <c r="F26" i="5"/>
  <c r="F27" i="5"/>
  <c r="F29" i="5"/>
  <c r="F30" i="5"/>
  <c r="H234" i="5" l="1"/>
  <c r="I232" i="5" s="1"/>
  <c r="H237" i="5"/>
  <c r="H239" i="5"/>
  <c r="H241" i="5"/>
  <c r="H243" i="5"/>
  <c r="H245" i="5"/>
  <c r="H247" i="5"/>
  <c r="H249" i="5"/>
  <c r="H251" i="5"/>
  <c r="H253" i="5"/>
  <c r="H255" i="5"/>
  <c r="H236" i="5"/>
  <c r="H238" i="5"/>
  <c r="H240" i="5"/>
  <c r="H242" i="5"/>
  <c r="H244" i="5"/>
  <c r="H246" i="5"/>
  <c r="H248" i="5"/>
  <c r="H250" i="5"/>
  <c r="H252" i="5"/>
  <c r="H254" i="5"/>
  <c r="H256" i="5"/>
  <c r="H235" i="5"/>
  <c r="H229" i="5"/>
  <c r="H227" i="5"/>
  <c r="H225" i="5"/>
  <c r="H221" i="5"/>
  <c r="H226" i="5"/>
  <c r="H224" i="5"/>
  <c r="H230" i="5"/>
  <c r="H228" i="5"/>
  <c r="H220" i="5"/>
  <c r="H211" i="5"/>
  <c r="I208" i="5" s="1"/>
  <c r="H217" i="5"/>
  <c r="H215" i="5"/>
  <c r="H213" i="5"/>
  <c r="H214" i="5"/>
  <c r="H216" i="5"/>
  <c r="H212" i="5"/>
  <c r="H218" i="5"/>
  <c r="H191" i="5"/>
  <c r="H205" i="5"/>
  <c r="H202" i="5"/>
  <c r="H200" i="5"/>
  <c r="H198" i="5"/>
  <c r="H194" i="5"/>
  <c r="H188" i="5"/>
  <c r="H185" i="5"/>
  <c r="H201" i="5"/>
  <c r="H199" i="5"/>
  <c r="H197" i="5"/>
  <c r="H206" i="5"/>
  <c r="H204" i="5"/>
  <c r="H189" i="5"/>
  <c r="H186" i="5"/>
  <c r="H192" i="5"/>
  <c r="H180" i="5"/>
  <c r="I176" i="5" s="1"/>
  <c r="H182" i="5"/>
  <c r="H183" i="5"/>
  <c r="H181" i="5"/>
  <c r="H170" i="5"/>
  <c r="I167" i="5" s="1"/>
  <c r="H174" i="5"/>
  <c r="H173" i="5"/>
  <c r="H172" i="5"/>
  <c r="H171" i="5"/>
  <c r="H163" i="5"/>
  <c r="I161" i="5" s="1"/>
  <c r="H165" i="5"/>
  <c r="H164" i="5"/>
  <c r="H126" i="5"/>
  <c r="I123" i="5" s="1"/>
  <c r="H127" i="5"/>
  <c r="H129" i="5"/>
  <c r="H131" i="5"/>
  <c r="H133" i="5"/>
  <c r="H137" i="5"/>
  <c r="H139" i="5"/>
  <c r="H141" i="5"/>
  <c r="H145" i="5"/>
  <c r="H149" i="5"/>
  <c r="H155" i="5"/>
  <c r="H135" i="5"/>
  <c r="H143" i="5"/>
  <c r="H147" i="5"/>
  <c r="H151" i="5"/>
  <c r="H153" i="5"/>
  <c r="H157" i="5"/>
  <c r="H159" i="5"/>
  <c r="H144" i="5"/>
  <c r="H128" i="5"/>
  <c r="H146" i="5"/>
  <c r="H130" i="5"/>
  <c r="H156" i="5"/>
  <c r="H140" i="5"/>
  <c r="H158" i="5"/>
  <c r="H142" i="5"/>
  <c r="H152" i="5"/>
  <c r="H136" i="5"/>
  <c r="H154" i="5"/>
  <c r="H138" i="5"/>
  <c r="H148" i="5"/>
  <c r="H132" i="5"/>
  <c r="H150" i="5"/>
  <c r="H134" i="5"/>
  <c r="H121" i="5"/>
  <c r="H120" i="5"/>
  <c r="H119" i="5"/>
  <c r="H115" i="5"/>
  <c r="H118" i="5"/>
  <c r="H102" i="5"/>
  <c r="H103" i="5"/>
  <c r="H105" i="5"/>
  <c r="H107" i="5"/>
  <c r="H109" i="5"/>
  <c r="H111" i="5"/>
  <c r="H106" i="5"/>
  <c r="H108" i="5"/>
  <c r="H110" i="5"/>
  <c r="H112" i="5"/>
  <c r="H104" i="5"/>
  <c r="H98" i="5"/>
  <c r="H99" i="5"/>
  <c r="H89" i="5"/>
  <c r="H94" i="5"/>
  <c r="H90" i="5"/>
  <c r="H92" i="5"/>
  <c r="H93" i="5"/>
  <c r="H91" i="5"/>
  <c r="H83" i="5"/>
  <c r="H86" i="5"/>
  <c r="H84" i="5"/>
  <c r="H85" i="5"/>
  <c r="H77" i="5"/>
  <c r="H80" i="5"/>
  <c r="H69" i="5"/>
  <c r="I64" i="5" s="1"/>
  <c r="H71" i="5"/>
  <c r="H73" i="5"/>
  <c r="H72" i="5"/>
  <c r="H74" i="5"/>
  <c r="H70" i="5"/>
  <c r="H49" i="5"/>
  <c r="I47" i="5" s="1"/>
  <c r="H50" i="5"/>
  <c r="H58" i="5"/>
  <c r="H60" i="5"/>
  <c r="H52" i="5"/>
  <c r="H54" i="5"/>
  <c r="H56" i="5"/>
  <c r="H62" i="5"/>
  <c r="H61" i="5"/>
  <c r="H59" i="5"/>
  <c r="H57" i="5"/>
  <c r="H55" i="5"/>
  <c r="H53" i="5"/>
  <c r="H51" i="5"/>
  <c r="H41" i="5"/>
  <c r="H45" i="5"/>
  <c r="I43" i="5" s="1"/>
  <c r="H39" i="5"/>
  <c r="H38" i="5"/>
  <c r="I36" i="5" s="1"/>
  <c r="H40" i="5"/>
  <c r="H29" i="5"/>
  <c r="H31" i="5"/>
  <c r="H32" i="5"/>
  <c r="H34" i="5"/>
  <c r="H20" i="5"/>
  <c r="I17" i="5" s="1"/>
  <c r="I443" i="5" s="1"/>
  <c r="H27" i="5"/>
  <c r="H22" i="5"/>
  <c r="H30" i="5"/>
  <c r="H24" i="5"/>
  <c r="H26" i="5"/>
  <c r="H25" i="5"/>
  <c r="H21" i="5"/>
</calcChain>
</file>

<file path=xl/sharedStrings.xml><?xml version="1.0" encoding="utf-8"?>
<sst xmlns="http://schemas.openxmlformats.org/spreadsheetml/2006/main" count="957" uniqueCount="665">
  <si>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</si>
  <si>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</si>
  <si>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</si>
  <si>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</si>
  <si>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</si>
  <si>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</si>
  <si>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</si>
  <si>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</si>
  <si>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</si>
  <si>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</si>
  <si>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</si>
  <si>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FORMULARIO 4: RUBRADO</t>
  </si>
  <si>
    <t>VARIOS</t>
  </si>
  <si>
    <t>Consumo de OSE</t>
  </si>
  <si>
    <t>2.00</t>
  </si>
  <si>
    <t>MOVIMIENTO DE TIERRA</t>
  </si>
  <si>
    <t>Vallado</t>
  </si>
  <si>
    <t>Cartel de obra</t>
  </si>
  <si>
    <t>INSTALACION SANITARIA</t>
  </si>
  <si>
    <t>ALUMINIO</t>
  </si>
  <si>
    <t>CARPINTERIA</t>
  </si>
  <si>
    <t>HERRERIA</t>
  </si>
  <si>
    <t>PETREOS</t>
  </si>
  <si>
    <t>ACERO INOXIDABLE</t>
  </si>
  <si>
    <t>LLAMADO Nº 15/2019</t>
  </si>
  <si>
    <t>OBRA: LICEO 24- Montevideo</t>
  </si>
  <si>
    <t>11.00</t>
  </si>
  <si>
    <t>11.1.1</t>
  </si>
  <si>
    <t>C1´- Puerta enchapada cedro 1,15x3,00</t>
  </si>
  <si>
    <t>ud</t>
  </si>
  <si>
    <t>11.1.2</t>
  </si>
  <si>
    <t>C2 - Puerta enchapada cedro 0,90x3,00</t>
  </si>
  <si>
    <t>11.1.3</t>
  </si>
  <si>
    <t>C3 - Puerta enchapada cedro 1,15x3,00</t>
  </si>
  <si>
    <t>11.1.4</t>
  </si>
  <si>
    <t>C4 - Puerta enchapada cedro c/reja Ao. Inox. 1,10x2,35</t>
  </si>
  <si>
    <t>11.1.5</t>
  </si>
  <si>
    <t>C5 - Puerta placa mdf 0,70x2,00</t>
  </si>
  <si>
    <t>11.1.6</t>
  </si>
  <si>
    <t>C6 - Corrediza marco cedro 2,90x0,72</t>
  </si>
  <si>
    <t>11.1.7</t>
  </si>
  <si>
    <t>C6´ - Corrediza marco cedro 2,30x0,72</t>
  </si>
  <si>
    <t>11.1.8</t>
  </si>
  <si>
    <t>C7 - Pasaplato guillotina 0,60x2,00</t>
  </si>
  <si>
    <t>11.1.9</t>
  </si>
  <si>
    <t>C8 - Mostrador/ estantes/ zocalo Ao Inox. 3,70x3,00</t>
  </si>
  <si>
    <t>C9 - Puerta enchapada cedro c/vidrio 1,15x3,00</t>
  </si>
  <si>
    <t>C10 - Mueble fijo bajo mesada 3,92x0,72</t>
  </si>
  <si>
    <t>C11 - Puerta dos hojas c/vf superior 2,30x3,00</t>
  </si>
  <si>
    <t>C12 - Puerta dos hojas c/vf superior 3,50x3,00</t>
  </si>
  <si>
    <t>C13 - Protector muros h=0,15</t>
  </si>
  <si>
    <t>ml</t>
  </si>
  <si>
    <t>C14 - Mueble bajo mesada laborat. Fisica 5 puertas 8,10X0,75</t>
  </si>
  <si>
    <t>C15 - Mueble bajo mesada laborat biologia 5 puertas 6,84X0,75</t>
  </si>
  <si>
    <t>C16 - Mueble bajo mesada Ay.Prep laborat fisica 2 puertas 2,70X0,75</t>
  </si>
  <si>
    <t>C17 - Mueble bajo mesada Ay.Prep laborat quimica 1 puerta 3,50X0,75</t>
  </si>
  <si>
    <t>C18 - Mueble bajo mesada Laborat quimica 1 puerta 1,50X0,75</t>
  </si>
  <si>
    <t>C1 edificio exist. - Puerta enchapado cedro zocalo acero.inox.0,90x2,05</t>
  </si>
  <si>
    <t>C2 edif. exist. - Mostrador/pta/ventana 2 hojas/estantes 2,73x2,43</t>
  </si>
  <si>
    <t>C3 edif. Exist. - Puerta enchapado cedro/zocalo acero inox. 1,15x2,43</t>
  </si>
  <si>
    <t>C4 edif. Exist. - Puerta enchapado cedro/zocalo acero inox. 0,90x2,45</t>
  </si>
  <si>
    <t>12.00</t>
  </si>
  <si>
    <t>AL1 - Ventana corrediza Linea Gala 2,90x2,00</t>
  </si>
  <si>
    <t>AL2 - Ventana corrediza Linea Gala 2,90x1,60</t>
  </si>
  <si>
    <t>AL3 - Ventana corrediza Linea Gala 1,75x1,60</t>
  </si>
  <si>
    <t>AL4 - Celosia fija 2,05x0,72</t>
  </si>
  <si>
    <t>12.5</t>
  </si>
  <si>
    <t>AL5 - Celosia fija 0,98x0,97</t>
  </si>
  <si>
    <t>12.6</t>
  </si>
  <si>
    <t>AL6 - Guillotina Linea Gala 0,60x1,60</t>
  </si>
  <si>
    <t>12.7</t>
  </si>
  <si>
    <t>AL7 - Campana gases 0,85x0,6x1,40</t>
  </si>
  <si>
    <t>12.8</t>
  </si>
  <si>
    <t>AL8 - Celosia fija 0,60x0,72</t>
  </si>
  <si>
    <t>12.9</t>
  </si>
  <si>
    <t>AL1 edif. Exist. - Puerta dos hojas 4,08x2,43</t>
  </si>
  <si>
    <t>12.10</t>
  </si>
  <si>
    <t>AL2 edif. Exist. - Corrediza 1,88x2,43</t>
  </si>
  <si>
    <t>12.11</t>
  </si>
  <si>
    <t>AL3 edif. Exist. - Celosia ventilación 0,30x0,30</t>
  </si>
  <si>
    <t>12.12</t>
  </si>
  <si>
    <t>AL4 edif. Exist. - Frentes y lateral de baños 4 puertas/estantes</t>
  </si>
  <si>
    <t>12.13</t>
  </si>
  <si>
    <t>S1/S2 Soportes cortinas barrote caño aluminio c/aros fijación</t>
  </si>
  <si>
    <t>12.14</t>
  </si>
  <si>
    <t>Reparaciones y recambio parcial 10% aberturas existentes</t>
  </si>
  <si>
    <t>13.00</t>
  </si>
  <si>
    <t>13.1</t>
  </si>
  <si>
    <t>H1 - Reja planchuela diám.16 / 2,90x2,00</t>
  </si>
  <si>
    <t>13.2</t>
  </si>
  <si>
    <t>H2 - Reja planchuela diám.16 / 2,90x1,60</t>
  </si>
  <si>
    <t>13.3</t>
  </si>
  <si>
    <t>H3 - Reja planchuela diám.16 / 1,75x1,60</t>
  </si>
  <si>
    <t>13.4</t>
  </si>
  <si>
    <t>H4 - Reja planchuela diám.16 / 2,05x0,72</t>
  </si>
  <si>
    <t>13.5</t>
  </si>
  <si>
    <t>H5 - Reja planchuela diám.16 / 1,32x0,72</t>
  </si>
  <si>
    <t>13.6</t>
  </si>
  <si>
    <t>H6 - Reja planchuela diám.16 / 0,60x1,60</t>
  </si>
  <si>
    <t>13.7</t>
  </si>
  <si>
    <t>H7 - Reja batiente doble hoja / 3,50x3,00</t>
  </si>
  <si>
    <t>13.8</t>
  </si>
  <si>
    <t>H8 - Puerta de chapa plegada 1,15x3,00</t>
  </si>
  <si>
    <t>13.9</t>
  </si>
  <si>
    <t>H9 - Puerta de chapa plegada 1,00x3,00</t>
  </si>
  <si>
    <t>13.10</t>
  </si>
  <si>
    <t>H10 a - Reja de planchuela doble hoja 5,78x3,00</t>
  </si>
  <si>
    <t>13.11</t>
  </si>
  <si>
    <t>H10 A- Reja de planchuela doble hoja 5,90x3,00</t>
  </si>
  <si>
    <t>H10b - Reja de planchuela doble hoja 5,78x3,00</t>
  </si>
  <si>
    <t>13.12</t>
  </si>
  <si>
    <t>H10B - Reja de planchuela doble hoja 5,80x3,00</t>
  </si>
  <si>
    <t>13.13</t>
  </si>
  <si>
    <t>H11 - Reja de ventilación 0,20x0,20</t>
  </si>
  <si>
    <t>13.14</t>
  </si>
  <si>
    <t>H12 - Ptas garrafero lab chapa c/celosias 1,20X0,60</t>
  </si>
  <si>
    <t>13.15</t>
  </si>
  <si>
    <t>H13 - Ptas garrafero cantina chapa c/celosias 0,90X0,68</t>
  </si>
  <si>
    <t>H15 - Mastiles</t>
  </si>
  <si>
    <t>13.16</t>
  </si>
  <si>
    <t>H16 - Escalera marinera caños 2"/ aro superior proteccion</t>
  </si>
  <si>
    <t>3.17</t>
  </si>
  <si>
    <t>H17 - Pta Chapa plegada 2 hojas/veneciana ch. en hojas 2,67X2,41</t>
  </si>
  <si>
    <t>13.17</t>
  </si>
  <si>
    <t>H18 - Celosia ventilación/reja planchuela 1,04X0,40</t>
  </si>
  <si>
    <t>13.18</t>
  </si>
  <si>
    <t>H19 - Regueras/ Marcos L - malla electrosold. Diag Modulos 1,20</t>
  </si>
  <si>
    <t>13.19</t>
  </si>
  <si>
    <t>H20 - Regueras/ Marcos L - malla electrosold. Diag Modulos 1,20</t>
  </si>
  <si>
    <t>13.20</t>
  </si>
  <si>
    <t>H1 - Edificio existente - Reja planchuela dos hojas 4,15x2,43</t>
  </si>
  <si>
    <t>13.21</t>
  </si>
  <si>
    <t>H2 - Edificio existente - Reja planchuela 1,90x2,43</t>
  </si>
  <si>
    <t>Reparacion de portones</t>
  </si>
  <si>
    <t>13.23</t>
  </si>
  <si>
    <t>S1 -S2 Soportes para cortinas(se considera  1 apoyo intermedio  para las AL1 y AL2</t>
  </si>
  <si>
    <t>14.00</t>
  </si>
  <si>
    <t>AI1 - Mesada laboratorio Acero inoxidable 2 patas caño 3"</t>
  </si>
  <si>
    <t>AI2 - Campana cocina Acero Inoxidable 0,65x0,90x1,00</t>
  </si>
  <si>
    <t>AI3 - Mesada acero inox. Cocina c/escurridor 2 piletas/patas 3,05X0,70</t>
  </si>
  <si>
    <t>AI1 - Existente, sacar bacha y realizar4 perforaciones griferia 2,00X0,35X0,20</t>
  </si>
  <si>
    <t>Carteleria de señalización en chapa de Ao. Inox. 2mm</t>
  </si>
  <si>
    <t>15.00</t>
  </si>
  <si>
    <t>VIDRIOS-ESPEJOS</t>
  </si>
  <si>
    <t>Espejo electrolitico 5mm edificio ampliación</t>
  </si>
  <si>
    <t>m2</t>
  </si>
  <si>
    <t>Espejo electrolitico 5mm edificio existente</t>
  </si>
  <si>
    <t>16.00</t>
  </si>
  <si>
    <t>Granito gris Mara pulido mesadas baños</t>
  </si>
  <si>
    <t>gl</t>
  </si>
  <si>
    <t>Granito gris Mara pulido mesadas Laboratorios</t>
  </si>
  <si>
    <t>17.00</t>
  </si>
  <si>
    <t>PINTURA</t>
  </si>
  <si>
    <t>17.1</t>
  </si>
  <si>
    <t>PINTURA SOBRE MAMPOSTERÍA</t>
  </si>
  <si>
    <t>17.1.1</t>
  </si>
  <si>
    <t>Mampostería interior</t>
  </si>
  <si>
    <t>17.1.2</t>
  </si>
  <si>
    <t>Paredes Interiores Incalex Dulux superlavable semimate</t>
  </si>
  <si>
    <t>17.1.3</t>
  </si>
  <si>
    <t>Cielorraso antihongo</t>
  </si>
  <si>
    <t>17.2</t>
  </si>
  <si>
    <t>Mampostería exterior</t>
  </si>
  <si>
    <t>17.2.1</t>
  </si>
  <si>
    <t>Exteriores Sellador pigmentado tipo Glidden</t>
  </si>
  <si>
    <t>17.2.3</t>
  </si>
  <si>
    <t>Exteriores pintura impermeabilizante Incafrent</t>
  </si>
  <si>
    <t>17.3</t>
  </si>
  <si>
    <t>PINTURA SOBRE METALES</t>
  </si>
  <si>
    <t>17.3.1</t>
  </si>
  <si>
    <t>Mantenimiento tableros existentes antioxido y pintura</t>
  </si>
  <si>
    <t>18.00</t>
  </si>
  <si>
    <t>18.1</t>
  </si>
  <si>
    <t>RED DE DESAGÜES Y ABASTECIMIENTO</t>
  </si>
  <si>
    <t>18,1,1</t>
  </si>
  <si>
    <t>Instalación sanitaria</t>
  </si>
  <si>
    <t>18.2</t>
  </si>
  <si>
    <t>APARATOS SANITARIOS,GRIFERIAS Y ACCESORIOS</t>
  </si>
  <si>
    <t>18.2.1</t>
  </si>
  <si>
    <t>Termotanques electricos de 80 ltrs</t>
  </si>
  <si>
    <t>18.2.3</t>
  </si>
  <si>
    <t>Termotanques electricos de 40 ltrs.</t>
  </si>
  <si>
    <t>18.2.4</t>
  </si>
  <si>
    <t>Termotanque electico de 30 ltrs</t>
  </si>
  <si>
    <t>18.2.5</t>
  </si>
  <si>
    <t>Inodoro tipo olmos nordico</t>
  </si>
  <si>
    <t>18.2.6</t>
  </si>
  <si>
    <t>Inodoro, tapa y cisterna tipo spazio ferrum baño especial</t>
  </si>
  <si>
    <t>18.2.7</t>
  </si>
  <si>
    <t>Cisternas ext.mecan bronce, ductos baños alumnos. Acc. antivandal. T Magya</t>
  </si>
  <si>
    <t>18.2.8</t>
  </si>
  <si>
    <t>Cisternas ext.mecan bronce, baños  T Magya, baños adscripcion y docentes</t>
  </si>
  <si>
    <t>18.2.9</t>
  </si>
  <si>
    <t>Bacha tipo Benas s/ detall. Planilla de petreos</t>
  </si>
  <si>
    <t>Monocomando p/ mesada Tipo mare de Acerenza</t>
  </si>
  <si>
    <t>Monocomando accesible (norma unit 200 tipo docol)</t>
  </si>
  <si>
    <t>Grifo de servicio (bronce)</t>
  </si>
  <si>
    <t>Grifo alto cocina</t>
  </si>
  <si>
    <t>Grifo agua fria alto (tipo bar) para laboratorios</t>
  </si>
  <si>
    <t>Grifo tiempo ajustable de pared (laboratorios y bebederos) tipo pressmatic</t>
  </si>
  <si>
    <t>Piletas de acero inx. 34 x 60 Tipo Johnson (labortorios)</t>
  </si>
  <si>
    <t>Sifon cocina tipo awaduct</t>
  </si>
  <si>
    <t>Sifon para piletas laboratoriod Tipo Jintem</t>
  </si>
  <si>
    <t>Sifon de bronce cromado tipo botella (baños, laborator,bebederos)</t>
  </si>
  <si>
    <t>Pico de gas, con adaptador para mecheros</t>
  </si>
  <si>
    <t>Embudos de acero inoxidable</t>
  </si>
  <si>
    <t>Grifos anti vandálicos en bebederos del patio s/MCP</t>
  </si>
  <si>
    <t>u</t>
  </si>
  <si>
    <t>Grifos temporizados s/mesada, SSHH</t>
  </si>
  <si>
    <t>19.00</t>
  </si>
  <si>
    <t>INSTALACIÓN DE GAS</t>
  </si>
  <si>
    <t>Suministro de 4 garrafas de 13 kg cargadas</t>
  </si>
  <si>
    <t>2 colectores</t>
  </si>
  <si>
    <t>2 reguladoras</t>
  </si>
  <si>
    <t>19.4</t>
  </si>
  <si>
    <t>Suministro, instalacion de cañerias y Certificacion</t>
  </si>
  <si>
    <t>20.00</t>
  </si>
  <si>
    <t>INSTALACION DE SISTEMA PROTECCION CONTRA INCENDIO</t>
  </si>
  <si>
    <t>Extintor a polvo ABC 4k</t>
  </si>
  <si>
    <t>Cartel extintor fotoluminiscente</t>
  </si>
  <si>
    <t>Cartel salida fotoluminiscente</t>
  </si>
  <si>
    <t>Nicho 60x60</t>
  </si>
  <si>
    <t>Tramo manguera 45mm x 25m</t>
  </si>
  <si>
    <t>Puntero multiproposito 45mm</t>
  </si>
  <si>
    <t>Llave globo 45mm</t>
  </si>
  <si>
    <t>Sistema de deteccion</t>
  </si>
  <si>
    <t>Hidraulica (incluye  los 2 tanques)</t>
  </si>
  <si>
    <t>20.10</t>
  </si>
  <si>
    <t>Tramites antes DNB</t>
  </si>
  <si>
    <t>20.11</t>
  </si>
  <si>
    <t>Certificacion</t>
  </si>
  <si>
    <t>20.12</t>
  </si>
  <si>
    <t>Equipo de bombeo principal, incluye tablero y B. Jockey</t>
  </si>
  <si>
    <t>caracteristicas: Q= 18m3/h a 45 mca y 7,5 hp</t>
  </si>
  <si>
    <t>21.00</t>
  </si>
  <si>
    <t>INSTALACION ELECTRICA</t>
  </si>
  <si>
    <t>Tablero general y derivados</t>
  </si>
  <si>
    <t>21.1.1</t>
  </si>
  <si>
    <t>Elementos internos de tableros</t>
  </si>
  <si>
    <t>21.1.2</t>
  </si>
  <si>
    <t>Armado, pruebas y ajustes de tableros</t>
  </si>
  <si>
    <t>21.2</t>
  </si>
  <si>
    <t>Instalación subterránea, aparente y embutida</t>
  </si>
  <si>
    <t>21.2.1</t>
  </si>
  <si>
    <t>Canalizaciones embutidas, y aparentes.</t>
  </si>
  <si>
    <t>21.2.2</t>
  </si>
  <si>
    <t>Canalizaciones para sistemas de alarmas, telefonía y datos</t>
  </si>
  <si>
    <t>21.2.3</t>
  </si>
  <si>
    <t>Enhebrado general</t>
  </si>
  <si>
    <t>21.2.4</t>
  </si>
  <si>
    <t>Enhebrado para sistemas de alarmas, telefonía y datos</t>
  </si>
  <si>
    <t>gol</t>
  </si>
  <si>
    <t>21.2.5</t>
  </si>
  <si>
    <t>Verificación de la descarga a tierra</t>
  </si>
  <si>
    <t>21.2.6</t>
  </si>
  <si>
    <t>Corrección de factor de potencia</t>
  </si>
  <si>
    <t>21.2.7</t>
  </si>
  <si>
    <t>Sistema de descarga a tierra</t>
  </si>
  <si>
    <t>22.00</t>
  </si>
  <si>
    <t>EQUIPOS ELECTRICOS - LUMINARIAS (suministro e instalación)</t>
  </si>
  <si>
    <t>L100 - Cartel de salida</t>
  </si>
  <si>
    <t>L101 - Luminaria de emergencia</t>
  </si>
  <si>
    <t>L200 - Luminaria de dos tubos fluorescentes</t>
  </si>
  <si>
    <t>L207 - Plafon de adosar</t>
  </si>
  <si>
    <t>L209 - Luminaria de pared</t>
  </si>
  <si>
    <t>L210 - Luminaria de un tubo fluorescente</t>
  </si>
  <si>
    <t>L500 - Luminaria exterior con columna</t>
  </si>
  <si>
    <t>22.8</t>
  </si>
  <si>
    <t>L501 - Proyector exterior</t>
  </si>
  <si>
    <t>22.9</t>
  </si>
  <si>
    <t>L501B - Proyector exterior</t>
  </si>
  <si>
    <t>ESPACIOS EXTERIORES</t>
  </si>
  <si>
    <t>23.1</t>
  </si>
  <si>
    <t>VEGETALES</t>
  </si>
  <si>
    <t>23.1.1</t>
  </si>
  <si>
    <t>Tierra negra/arena (h=0,20m)</t>
  </si>
  <si>
    <t>m3</t>
  </si>
  <si>
    <t>23.1.2</t>
  </si>
  <si>
    <t>Cesped</t>
  </si>
  <si>
    <t>23.1.3</t>
  </si>
  <si>
    <t>Lapacho</t>
  </si>
  <si>
    <t>23.1.4</t>
  </si>
  <si>
    <t>Ginko bilova</t>
  </si>
  <si>
    <t>23.1.5</t>
  </si>
  <si>
    <t>Ceibo</t>
  </si>
  <si>
    <t>24.00</t>
  </si>
  <si>
    <t>OBRAS  EXTERIORES</t>
  </si>
  <si>
    <t>24.1</t>
  </si>
  <si>
    <t>Fundación de hormigón en cercos perimetrales(dados 0,4x0,4x0,4)</t>
  </si>
  <si>
    <t>24.2</t>
  </si>
  <si>
    <t>Fundación de hormigón en cercos perimetrales(viga 0,30x015)</t>
  </si>
  <si>
    <t>24.3</t>
  </si>
  <si>
    <t>Cerramientos perimetrales</t>
  </si>
  <si>
    <t>24.4</t>
  </si>
  <si>
    <t>Cerco perimetral tejido olímpico ( Postes de hormigon 10x10x2,60+ alambre 0,1x0,05x2x3mm)</t>
  </si>
  <si>
    <t>25.00</t>
  </si>
  <si>
    <t>AYUDAS</t>
  </si>
  <si>
    <t>25.1</t>
  </si>
  <si>
    <t>Ayuda a subcontratos</t>
  </si>
  <si>
    <t>global</t>
  </si>
  <si>
    <t>26.00</t>
  </si>
  <si>
    <t>Técnico Prevencionista</t>
  </si>
  <si>
    <t>26.2</t>
  </si>
  <si>
    <t>Fletes de implantación y retiro</t>
  </si>
  <si>
    <t>26.3</t>
  </si>
  <si>
    <t>Limpieza diaria y final de obra</t>
  </si>
  <si>
    <t>26.4</t>
  </si>
  <si>
    <t>Tramitación de Permiso de Obra. Memorias y planos conformes a obra</t>
  </si>
  <si>
    <t>26.5</t>
  </si>
  <si>
    <t>Habilitación ante DNB ( gestión, firmas técnicas y costos)</t>
  </si>
  <si>
    <t>26.6</t>
  </si>
  <si>
    <t>Habilitación de instalación eléctrica (gestión, firmas técnicas y costos)</t>
  </si>
  <si>
    <t>26.7</t>
  </si>
  <si>
    <t>Habilitación de instalación de gas (gestión, firmas técnicas y costos)</t>
  </si>
  <si>
    <t>26.8</t>
  </si>
  <si>
    <t>Habilitación de instalación sanitaria (gestión, firmas técnicas y costos)</t>
  </si>
  <si>
    <t>26.9</t>
  </si>
  <si>
    <t>Deposicion final y acarreo de escombros</t>
  </si>
  <si>
    <t>Se podrán incorporar rubros o items que la empresa considere necesario</t>
  </si>
  <si>
    <t>5.7.10</t>
  </si>
  <si>
    <t>5.7.11</t>
  </si>
  <si>
    <t>5.7.12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</si>
  <si>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</si>
  <si>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</si>
  <si>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</si>
  <si>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</si>
  <si>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</si>
  <si>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</si>
  <si>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</si>
  <si>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</si>
  <si>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</si>
  <si>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</si>
  <si>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</si>
  <si>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</si>
  <si>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</si>
  <si>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</si>
  <si>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</si>
  <si>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</si>
  <si>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</si>
  <si>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</si>
  <si>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</si>
  <si>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</si>
  <si>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</si>
  <si>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</si>
  <si>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</si>
  <si>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</si>
  <si>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</si>
  <si>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1.00</t>
  </si>
  <si>
    <t>IMPLANTACION EN OBRA</t>
  </si>
  <si>
    <t>1.1</t>
  </si>
  <si>
    <t>PREPARACION DEL TERRENO</t>
  </si>
  <si>
    <t>1.1.1</t>
  </si>
  <si>
    <t>Plan de seguridad firmado por Técnico Prevencionista</t>
  </si>
  <si>
    <t>1.1.2</t>
  </si>
  <si>
    <t>Fletes de implantación</t>
  </si>
  <si>
    <t>1.1.3</t>
  </si>
  <si>
    <t>unidad</t>
  </si>
  <si>
    <t>1.2</t>
  </si>
  <si>
    <t>CONSTRUCCIONES PROVISORIAS</t>
  </si>
  <si>
    <t>1.2.1</t>
  </si>
  <si>
    <t>1.2.3</t>
  </si>
  <si>
    <t>Contendor para dirección de obra</t>
  </si>
  <si>
    <t>1.2.4</t>
  </si>
  <si>
    <t>Contenedor para vestuarios y baños</t>
  </si>
  <si>
    <t>1.2.5</t>
  </si>
  <si>
    <t>Contenedor comedor</t>
  </si>
  <si>
    <t>1.3</t>
  </si>
  <si>
    <t>INSTALACIONES PROVISORIAS</t>
  </si>
  <si>
    <t>1.3.1</t>
  </si>
  <si>
    <t>Servicio provisorio de UTE</t>
  </si>
  <si>
    <t>1.3.2</t>
  </si>
  <si>
    <t>Servicio provisorio de OSE</t>
  </si>
  <si>
    <t>1,3,3</t>
  </si>
  <si>
    <t>Consumo de UTE</t>
  </si>
  <si>
    <t>1,3,4</t>
  </si>
  <si>
    <t>1.4</t>
  </si>
  <si>
    <t>REPLANTEO DE OBRA</t>
  </si>
  <si>
    <t>1,4,1</t>
  </si>
  <si>
    <t>Replanteo planialtimétrico</t>
  </si>
  <si>
    <t>2,1,1</t>
  </si>
  <si>
    <t>Excavación y movimiento de suelos</t>
  </si>
  <si>
    <t>2,1,2</t>
  </si>
  <si>
    <t>Excavacion para cimientos</t>
  </si>
  <si>
    <t>2,1,3</t>
  </si>
  <si>
    <t>Excavacion zanjas para canal sanitario</t>
  </si>
  <si>
    <t>2,1,4</t>
  </si>
  <si>
    <t>Retiro de material excedente</t>
  </si>
  <si>
    <t>3.00</t>
  </si>
  <si>
    <t>RELLENOS Y APORTES</t>
  </si>
  <si>
    <t>Relleno granular compactado</t>
  </si>
  <si>
    <t>4.00</t>
  </si>
  <si>
    <t>DEMOLICIONES</t>
  </si>
  <si>
    <t>Demolicion muros sector cantina</t>
  </si>
  <si>
    <t>Demolicion pavimento sector cantina</t>
  </si>
  <si>
    <t>Demolición cubierta liviana cantina</t>
  </si>
  <si>
    <t>Demolición muros baño docentes</t>
  </si>
  <si>
    <t>Demolición cielorraso baño docentes</t>
  </si>
  <si>
    <t>Demolición pisos baño docentes</t>
  </si>
  <si>
    <t>Demolición muros administración</t>
  </si>
  <si>
    <t>Picado pisos administración para reparaciones</t>
  </si>
  <si>
    <t>Demolición muros baños alumnos</t>
  </si>
  <si>
    <t>4.10</t>
  </si>
  <si>
    <t>Demolición pisos baños alumnos</t>
  </si>
  <si>
    <t>Demolicion mesada laboratorio existente</t>
  </si>
  <si>
    <t>Picado revestimiento labortorio existente</t>
  </si>
  <si>
    <t>Demolición bases contenedores</t>
  </si>
  <si>
    <t>Retiro y reubicación de contedores</t>
  </si>
  <si>
    <t>5.00</t>
  </si>
  <si>
    <t>ESTRUCTURAS DE HORMIGON</t>
  </si>
  <si>
    <t>5.1</t>
  </si>
  <si>
    <t>FUNDACIONES</t>
  </si>
  <si>
    <t>5.1.1</t>
  </si>
  <si>
    <t>Cimentaciones superficiales y medias</t>
  </si>
  <si>
    <t>5.1.2</t>
  </si>
  <si>
    <t>Bases de fundacion</t>
  </si>
  <si>
    <t>5.1.3</t>
  </si>
  <si>
    <t>Pilares fundación</t>
  </si>
  <si>
    <t>5.1.4</t>
  </si>
  <si>
    <t>Bases de fundación sector conexion</t>
  </si>
  <si>
    <t>5.1.5</t>
  </si>
  <si>
    <t>Bases deposito de incendio</t>
  </si>
  <si>
    <t>5.1.6</t>
  </si>
  <si>
    <t>Bases h ciclopeo BC - contenedores</t>
  </si>
  <si>
    <t>5.1.7</t>
  </si>
  <si>
    <t>Bases hormigon - contenedores</t>
  </si>
  <si>
    <t>5.2</t>
  </si>
  <si>
    <t>Vigas de fundación</t>
  </si>
  <si>
    <t>5.2.1</t>
  </si>
  <si>
    <t>Vigas fundacion</t>
  </si>
  <si>
    <t>5.3</t>
  </si>
  <si>
    <t>Muros de contención</t>
  </si>
  <si>
    <t>5.3.1</t>
  </si>
  <si>
    <t>Muro de contención</t>
  </si>
  <si>
    <t>5.4</t>
  </si>
  <si>
    <t>PILARES ESTRUCTURALES</t>
  </si>
  <si>
    <t>5.4.1</t>
  </si>
  <si>
    <t>Pilares planta baja</t>
  </si>
  <si>
    <t>5.4.2</t>
  </si>
  <si>
    <t>Pilares tanque agua</t>
  </si>
  <si>
    <t>5.4.3</t>
  </si>
  <si>
    <t>Pilares deposito incendio</t>
  </si>
  <si>
    <t>5.4.4</t>
  </si>
  <si>
    <t>Pilares de fundación sector conexión</t>
  </si>
  <si>
    <t>5.5</t>
  </si>
  <si>
    <t>VIGAS  ESTRUCTURALES</t>
  </si>
  <si>
    <t>5.5.1</t>
  </si>
  <si>
    <t>Vigas s/planta baja</t>
  </si>
  <si>
    <t>5.5.2</t>
  </si>
  <si>
    <t>Vigas tanque agua</t>
  </si>
  <si>
    <t>5.5.3</t>
  </si>
  <si>
    <t>Vigas deposito incendio</t>
  </si>
  <si>
    <t>5.5.4</t>
  </si>
  <si>
    <t>Vigas de fundación sector conexión</t>
  </si>
  <si>
    <t>5.5.5</t>
  </si>
  <si>
    <t>Vigas apoyo muros edificio existente</t>
  </si>
  <si>
    <t>5.5.6</t>
  </si>
  <si>
    <t>Viga para arriostre de postes de hormigon del cerco</t>
  </si>
  <si>
    <t>5.6</t>
  </si>
  <si>
    <t>LOSAS ESTRUCTURALES</t>
  </si>
  <si>
    <t>5.6.1</t>
  </si>
  <si>
    <t>Losas macizas</t>
  </si>
  <si>
    <t>5.6.2</t>
  </si>
  <si>
    <t>Losas tanque agua</t>
  </si>
  <si>
    <t>5.6.3</t>
  </si>
  <si>
    <t>Losa sobre planta baja</t>
  </si>
  <si>
    <t>5.7</t>
  </si>
  <si>
    <t>HORMIGON NO ESTRUCTURAL</t>
  </si>
  <si>
    <t>5.7.1</t>
  </si>
  <si>
    <t>Bancos de hormigon</t>
  </si>
  <si>
    <t>5.7.2</t>
  </si>
  <si>
    <t>Rampas de hormigón</t>
  </si>
  <si>
    <t>5.7.3</t>
  </si>
  <si>
    <t>Hormigon proteccion pilares sector conexión</t>
  </si>
  <si>
    <t>5.7.4</t>
  </si>
  <si>
    <t>Hormigon ciclopeo en bancos</t>
  </si>
  <si>
    <t>5.7.5</t>
  </si>
  <si>
    <t>Antepechos de hormigón</t>
  </si>
  <si>
    <t>5.7.6</t>
  </si>
  <si>
    <t>Mesadas hormigón</t>
  </si>
  <si>
    <t>5.7.8</t>
  </si>
  <si>
    <t>Dinteles en muros edificio existente</t>
  </si>
  <si>
    <t>5.7.9</t>
  </si>
  <si>
    <t>Cordonetas hormigon bancos y borde vereda</t>
  </si>
  <si>
    <t>Regueras de hormigón</t>
  </si>
  <si>
    <t>Canal de hormigón</t>
  </si>
  <si>
    <t>5.8</t>
  </si>
  <si>
    <t>MUROS</t>
  </si>
  <si>
    <t>5.8.1</t>
  </si>
  <si>
    <t>5.9</t>
  </si>
  <si>
    <t>ESTRUCTURA METALICA (galeria)</t>
  </si>
  <si>
    <t>5.9.1</t>
  </si>
  <si>
    <t>Platinas de base</t>
  </si>
  <si>
    <t>5.9.2</t>
  </si>
  <si>
    <t>Pilares metálicos 2PNC100 / conexión H14</t>
  </si>
  <si>
    <t>5.9.3</t>
  </si>
  <si>
    <t>Vigas metálicas 2PNC100 / conexión H14</t>
  </si>
  <si>
    <t>5.9.4</t>
  </si>
  <si>
    <t>Vigas metálicas 2PNC65/ conexión H14</t>
  </si>
  <si>
    <t>CERRAMIENTOS VERTICALES</t>
  </si>
  <si>
    <t>6.1</t>
  </si>
  <si>
    <t>Obra húmeda</t>
  </si>
  <si>
    <t>6.1.1</t>
  </si>
  <si>
    <t>Muro doble de ladrillo c/cámara una cara vista -  M1</t>
  </si>
  <si>
    <t>6.1.2</t>
  </si>
  <si>
    <t>Muro doble de ladrillo c/cámara una cara vista -  M2</t>
  </si>
  <si>
    <t>6.1.3</t>
  </si>
  <si>
    <t>Muro doble de ladrillo c/cámara una cara vista -  M6</t>
  </si>
  <si>
    <t>6.1.4</t>
  </si>
  <si>
    <t>Muro doble de ladrillo c/cámara una cara vista -  M21</t>
  </si>
  <si>
    <t>6.1.5</t>
  </si>
  <si>
    <t>Muro doble de ladrillo c/cámara ladrillo y ticholo -   M3</t>
  </si>
  <si>
    <t>6.1.6</t>
  </si>
  <si>
    <t>Muro de 15 de ladrillo sin revocar - M4</t>
  </si>
  <si>
    <t>6.1.7</t>
  </si>
  <si>
    <t>Muro de 15 de ladrillo sin revocar - M5</t>
  </si>
  <si>
    <t>6.1.8</t>
  </si>
  <si>
    <t>Aplacado ext. medio ladrillo visto - M4</t>
  </si>
  <si>
    <t>6.1.9</t>
  </si>
  <si>
    <t>Aplacado ext. medio ladrillo visto - M18</t>
  </si>
  <si>
    <t>Aplacado ext. medio ladrillo visto - M19</t>
  </si>
  <si>
    <t>Muro de 15 cm ladrillo 1 cara vista - M7</t>
  </si>
  <si>
    <t>Muro de 15 cm ladrillo 1 cara vista - M8</t>
  </si>
  <si>
    <t>Muro de 15 cm ladrillo 1 cara vista - M22</t>
  </si>
  <si>
    <t>Tabique ticholo (8x25x25) - M7</t>
  </si>
  <si>
    <t>Tabique ticholo (8x25x25) - M8</t>
  </si>
  <si>
    <t>Muro bloque de hormigón vibrado (19x19x39) - M9</t>
  </si>
  <si>
    <t>Muro int. ticholo (17x25x25) - M11</t>
  </si>
  <si>
    <t>Muro int. ticholo (17x25x25) - M12</t>
  </si>
  <si>
    <t>Muro int. ticholo (17x25x25) - M14</t>
  </si>
  <si>
    <t>Muro int. ticholo (17x25x25) - M16</t>
  </si>
  <si>
    <t>Muro int. ticholo (17x25x25) - M18</t>
  </si>
  <si>
    <t>Muro int. ticholo (17x25x25) - M19</t>
  </si>
  <si>
    <t>Muro int. ticholo (17x25x25) - M20</t>
  </si>
  <si>
    <t>Muro int. ticholo (12x25x25) - M13</t>
  </si>
  <si>
    <t>Muro int. ticholo (12x25x25) - M15</t>
  </si>
  <si>
    <t>Tabique int. ticholo (8x25x25) - M17</t>
  </si>
  <si>
    <t>Revestimiento ext. ladrillo visto en vigas</t>
  </si>
  <si>
    <t>Murete de ladrillo en mástiles</t>
  </si>
  <si>
    <t>Murete ladrillo bancos</t>
  </si>
  <si>
    <t>Muretes ladrillo bajo mesada</t>
  </si>
  <si>
    <t>Muros ladrillo bolseado baños docentes/ direccion - edif.existente</t>
  </si>
  <si>
    <t>Muros ladrillo bolseado Administracion y deposito - edif.existente</t>
  </si>
  <si>
    <t>Muros de ticholo baños alumnos - edif.existente</t>
  </si>
  <si>
    <t>Reparaciones de patologías y reposicion de elementos faltantes (10%)</t>
  </si>
  <si>
    <t>AISLACIONES HUMÍDICAS</t>
  </si>
  <si>
    <t>7.1.1</t>
  </si>
  <si>
    <t>Impermeabilización arena y portland con hidrófugo vigas fundación</t>
  </si>
  <si>
    <t>7.1.2</t>
  </si>
  <si>
    <t>Impermeabilización horizontal arranque muros</t>
  </si>
  <si>
    <t>7.1.3</t>
  </si>
  <si>
    <t>Arena y portland con hidrófugo en muros dobles</t>
  </si>
  <si>
    <t>CONTRAPISOS</t>
  </si>
  <si>
    <t>8.1</t>
  </si>
  <si>
    <t>Sobre terreno</t>
  </si>
  <si>
    <t>8.1.1</t>
  </si>
  <si>
    <t>Contrapiso armado e=10cm c/malla elect. C30 / Ampliación</t>
  </si>
  <si>
    <t>8.1.2</t>
  </si>
  <si>
    <t>Contrapiso armado e=10cm c/malla elect. C30 / conexión</t>
  </si>
  <si>
    <t>8.1.3</t>
  </si>
  <si>
    <t>Contrapiso armado e=10cm c/malla elect. C30 / vereda</t>
  </si>
  <si>
    <t>8.1.4</t>
  </si>
  <si>
    <t>Contrapiso armado e=10cm c/malla elect. C30 / Dep. Incendio</t>
  </si>
  <si>
    <t>8.1.5</t>
  </si>
  <si>
    <t>Contrapiso sector nuevo contenedores</t>
  </si>
  <si>
    <t>9.00</t>
  </si>
  <si>
    <t>REVESTIMIENTOS</t>
  </si>
  <si>
    <t>9.1</t>
  </si>
  <si>
    <t>PARAMENTOS VERTICALES</t>
  </si>
  <si>
    <t>9.1.1</t>
  </si>
  <si>
    <t>REVOQUE INTERIOR</t>
  </si>
  <si>
    <t>9.1.2</t>
  </si>
  <si>
    <t>Revoque grueso en muros interiores</t>
  </si>
  <si>
    <t>9.1.3</t>
  </si>
  <si>
    <t>Revoque fino en muros interiores</t>
  </si>
  <si>
    <t>9.1.4</t>
  </si>
  <si>
    <t>Revoque grueso en cielorrasos</t>
  </si>
  <si>
    <t>9.1.5</t>
  </si>
  <si>
    <t>Revoque fino en cielorrasos</t>
  </si>
  <si>
    <t>9.2</t>
  </si>
  <si>
    <t>REVOQUE EXTERIOR</t>
  </si>
  <si>
    <t>9.2.1</t>
  </si>
  <si>
    <t>Revoque grueso exterior</t>
  </si>
  <si>
    <t>9.2.3</t>
  </si>
  <si>
    <t>Revoque fino exterior</t>
  </si>
  <si>
    <t>9.3</t>
  </si>
  <si>
    <t>REVESTIMIENTOS INTERIORES</t>
  </si>
  <si>
    <t>9.3.1</t>
  </si>
  <si>
    <t>Revestimiento Cerámica 20x20</t>
  </si>
  <si>
    <t>9.3.2</t>
  </si>
  <si>
    <t>Revestimiento Cerámica 20x20 bajo mesadas</t>
  </si>
  <si>
    <t>9.4</t>
  </si>
  <si>
    <t>REVESTIMIENTOS EXTERIORES</t>
  </si>
  <si>
    <t>9.4.1</t>
  </si>
  <si>
    <t>Baldosa monolitica 30x30 COD.OD357 antepechos</t>
  </si>
  <si>
    <t>9.4.2</t>
  </si>
  <si>
    <t>Revestimiento exterior piedra laja M5/M6</t>
  </si>
  <si>
    <t>9.5</t>
  </si>
  <si>
    <t>CIELORRASOS</t>
  </si>
  <si>
    <t>9.5.1</t>
  </si>
  <si>
    <t>Placa de yeso  de 12,5mm</t>
  </si>
  <si>
    <t>9.6</t>
  </si>
  <si>
    <t>PAVIMENTOS</t>
  </si>
  <si>
    <t>9.6.1</t>
  </si>
  <si>
    <t>Pavimentos Interiores</t>
  </si>
  <si>
    <t>9.6.2</t>
  </si>
  <si>
    <t>Baldosa monolitica 30x30 COD. OD359 aulas</t>
  </si>
  <si>
    <t>9.6.3</t>
  </si>
  <si>
    <t>Baldosa monolitica 30x30 COD. OD324 baños</t>
  </si>
  <si>
    <t>9.6.4</t>
  </si>
  <si>
    <t>Baldosa monolitica 30x30 COD. OD319 circulacion</t>
  </si>
  <si>
    <t>9.6.5</t>
  </si>
  <si>
    <t>Baldosa monolitica 30x30 COD. OD324 edificio existente</t>
  </si>
  <si>
    <t>9.6.6</t>
  </si>
  <si>
    <t>Reparación pav.baldosa monolitica en administración edif. Existente</t>
  </si>
  <si>
    <t>9.6.7</t>
  </si>
  <si>
    <t>Zocalo monolítico 7x30cm</t>
  </si>
  <si>
    <t>9.7</t>
  </si>
  <si>
    <t>Pavimentos Exteriores</t>
  </si>
  <si>
    <t>9.7.1</t>
  </si>
  <si>
    <t>Arena y cemento terminación cinteado (patio, vereda, acc. y salidas)</t>
  </si>
  <si>
    <t>9.7.2</t>
  </si>
  <si>
    <t>Arena y cemento rampas y reparaciones edificio existente</t>
  </si>
  <si>
    <t>9.7.3</t>
  </si>
  <si>
    <t>Reparacion pavimento cancha existente</t>
  </si>
  <si>
    <t>10.00</t>
  </si>
  <si>
    <t>TERMINACION DE CUBIERTAS</t>
  </si>
  <si>
    <t>10.1</t>
  </si>
  <si>
    <t>CUBIERTAS PESADAS</t>
  </si>
  <si>
    <t>10,1,1</t>
  </si>
  <si>
    <t>Emulsión asfaltica 1,5kg/m2</t>
  </si>
  <si>
    <t>10,1,2</t>
  </si>
  <si>
    <t>Barrera de vapor polietileno 120 micrones</t>
  </si>
  <si>
    <t>10,1,3</t>
  </si>
  <si>
    <t>Aislación termica poliestireno expandido 4cm autotrabante</t>
  </si>
  <si>
    <t>10,1,4</t>
  </si>
  <si>
    <t>Separador polietileno 120 micrones</t>
  </si>
  <si>
    <t>10,1,5</t>
  </si>
  <si>
    <t>Relleno con pendiente 500k/m3 + alisado mortero M4 e=1,5cm</t>
  </si>
  <si>
    <t>10,1,6</t>
  </si>
  <si>
    <t>Imprimación emulsión asfáltica 1,5kg/m2</t>
  </si>
  <si>
    <t>10,1,7</t>
  </si>
  <si>
    <t>Membrana asfáltica 4mm con aluminio gofrado</t>
  </si>
  <si>
    <t>10.1.8</t>
  </si>
  <si>
    <t>Reparaciones de patologias en cubierta edificio existente</t>
  </si>
  <si>
    <t>10.2</t>
  </si>
  <si>
    <t>CUBIERTAS LIVIANAS</t>
  </si>
  <si>
    <t>10,2,1</t>
  </si>
  <si>
    <t>Cubierta policarbonato alveolar en galería</t>
  </si>
  <si>
    <t>Canalon de chapa galvanizada (suministro y colocacion)</t>
  </si>
  <si>
    <t>10.3</t>
  </si>
  <si>
    <t>AMURES Y COLOCACIONES</t>
  </si>
  <si>
    <t>10.3.1</t>
  </si>
  <si>
    <t>Cantoneras chapa galv. locales revocados/alum. en cerámico</t>
  </si>
  <si>
    <t>10.3.2</t>
  </si>
  <si>
    <t>Amures Aberturas de aluminio</t>
  </si>
  <si>
    <t>10.3.4</t>
  </si>
  <si>
    <t>Amure Carpinteria de madera</t>
  </si>
  <si>
    <t>10.3.5</t>
  </si>
  <si>
    <t>Amure herreria</t>
  </si>
  <si>
    <t>10.3.6</t>
  </si>
  <si>
    <t>Amure acero inoxidable</t>
  </si>
  <si>
    <t>10.3.7</t>
  </si>
  <si>
    <t>Colocación Accesorios baños</t>
  </si>
  <si>
    <t>10.3.8</t>
  </si>
  <si>
    <t>Amure Soportes cortinas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</si>
</sst>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$-2C0A]\ #,##0.00"/>
    <numFmt numFmtId="166" formatCode="0.0"/>
    <numFmt numFmtId="169" formatCode="d\.m\.yy;@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16"/>
      <color rgb="FF000000"/>
      <name val="Arial"/>
      <family val="2"/>
    </font>
    <font>
      <sz val="16"/>
      <color rgb="FF000000"/>
      <name val="Times New Roman"/>
      <family val="1"/>
    </font>
    <font>
      <sz val="16"/>
      <name val="Calibri"/>
      <family val="2"/>
    </font>
    <font>
      <b/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19" fillId="0" borderId="0"/>
  </cellStyleXfs>
  <cellXfs count="11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8" xfId="0" applyFont="1" applyFill="1" applyBorder="1" applyAlignment="1" applyProtection="1">
      <alignment horizontal="left" wrapText="1"/>
    </xf>
    <xf numFmtId="0" fontId="4" fillId="4" borderId="7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3" xfId="0" applyFont="1" applyFill="1" applyBorder="1" applyAlignment="1" applyProtection="1">
      <alignment horizontal="left" vertical="center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8" fillId="0" borderId="0" xfId="1" applyNumberFormat="1" applyFont="1" applyFill="1" applyBorder="1" applyAlignment="1" applyProtection="1">
      <alignment horizontal="center" vertical="center"/>
    </xf>
    <xf numFmtId="0" fontId="14" fillId="0" borderId="5" xfId="0" applyFont="1" applyBorder="1" applyProtection="1"/>
    <xf numFmtId="0" fontId="14" fillId="0" borderId="6" xfId="0" applyFont="1" applyBorder="1" applyProtection="1"/>
    <xf numFmtId="0" fontId="14" fillId="0" borderId="7" xfId="0" applyFont="1" applyBorder="1" applyProtection="1"/>
    <xf numFmtId="164" fontId="13" fillId="4" borderId="8" xfId="0" applyNumberFormat="1" applyFont="1" applyFill="1" applyBorder="1" applyAlignment="1" applyProtection="1">
      <alignment horizontal="center" vertical="center" wrapText="1"/>
    </xf>
    <xf numFmtId="164" fontId="13" fillId="0" borderId="7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15" fillId="0" borderId="0" xfId="0" applyFont="1" applyFill="1" applyBorder="1" applyAlignment="1">
      <alignment horizont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0" borderId="4" xfId="0" applyFont="1" applyFill="1" applyBorder="1" applyAlignment="1" applyProtection="1">
      <alignment horizontal="center" vertical="center" wrapText="1"/>
    </xf>
    <xf numFmtId="0" fontId="18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vertical="top" wrapText="1"/>
    </xf>
    <xf numFmtId="0" fontId="18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4" fillId="3" borderId="8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4" fillId="0" borderId="6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8" fillId="0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right" vertical="top" wrapText="1" indent="1"/>
    </xf>
    <xf numFmtId="0" fontId="13" fillId="3" borderId="5" xfId="0" applyFont="1" applyFill="1" applyBorder="1" applyAlignment="1" applyProtection="1">
      <alignment horizontal="left" vertical="center" wrapText="1"/>
    </xf>
    <xf numFmtId="0" fontId="0" fillId="2" borderId="5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0" fontId="6" fillId="0" borderId="5" xfId="0" applyFont="1" applyFill="1" applyBorder="1" applyAlignment="1" applyProtection="1">
      <alignment horizontal="left" vertical="center"/>
    </xf>
    <xf numFmtId="0" fontId="6" fillId="0" borderId="6" xfId="0" applyFont="1" applyFill="1" applyBorder="1" applyAlignment="1" applyProtection="1">
      <alignment horizontal="left" vertical="center"/>
    </xf>
    <xf numFmtId="2" fontId="4" fillId="3" borderId="5" xfId="0" applyNumberFormat="1" applyFont="1" applyFill="1" applyBorder="1" applyAlignment="1" applyProtection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13" fillId="3" borderId="7" xfId="0" applyFont="1" applyFill="1" applyBorder="1" applyAlignment="1" applyProtection="1">
      <alignment horizontal="left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14" xfId="0" applyFont="1" applyBorder="1" applyAlignment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center" vertical="center" wrapText="1"/>
    </xf>
    <xf numFmtId="164" fontId="6" fillId="4" borderId="8" xfId="0" applyNumberFormat="1" applyFont="1" applyFill="1" applyBorder="1" applyAlignment="1" applyProtection="1">
      <alignment horizontal="left" vertical="center" wrapText="1"/>
    </xf>
    <xf numFmtId="0" fontId="6" fillId="0" borderId="10" xfId="0" applyFont="1" applyFill="1" applyBorder="1" applyAlignment="1" applyProtection="1">
      <alignment horizontal="left" wrapText="1"/>
    </xf>
    <xf numFmtId="0" fontId="6" fillId="0" borderId="10" xfId="0" applyFont="1" applyFill="1" applyBorder="1" applyAlignment="1" applyProtection="1">
      <alignment horizontal="center" wrapText="1"/>
    </xf>
    <xf numFmtId="0" fontId="6" fillId="0" borderId="6" xfId="0" applyFont="1" applyFill="1" applyBorder="1" applyAlignment="1" applyProtection="1">
      <alignment horizontal="left" wrapText="1"/>
    </xf>
    <xf numFmtId="164" fontId="6" fillId="0" borderId="7" xfId="0" applyNumberFormat="1" applyFont="1" applyFill="1" applyBorder="1" applyAlignment="1" applyProtection="1">
      <alignment horizontal="center" vertical="center" wrapText="1"/>
    </xf>
    <xf numFmtId="10" fontId="6" fillId="2" borderId="9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0" applyFont="1" applyFill="1" applyBorder="1" applyAlignment="1" applyProtection="1">
      <alignment horizontal="left" wrapText="1"/>
    </xf>
    <xf numFmtId="0" fontId="20" fillId="0" borderId="0" xfId="0" applyFont="1" applyFill="1" applyBorder="1" applyAlignment="1" applyProtection="1">
      <alignment horizontal="center" wrapText="1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 vertical="center"/>
    </xf>
    <xf numFmtId="0" fontId="20" fillId="0" borderId="0" xfId="0" applyFont="1" applyBorder="1" applyAlignment="1" applyProtection="1">
      <alignment horizontal="center" vertical="center" wrapText="1"/>
    </xf>
    <xf numFmtId="0" fontId="21" fillId="2" borderId="0" xfId="0" applyFont="1" applyFill="1" applyBorder="1" applyProtection="1"/>
    <xf numFmtId="0" fontId="20" fillId="2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Border="1"/>
    <xf numFmtId="0" fontId="21" fillId="0" borderId="0" xfId="0" applyFont="1" applyFill="1" applyBorder="1" applyProtection="1"/>
    <xf numFmtId="0" fontId="21" fillId="0" borderId="0" xfId="0" applyFont="1" applyFill="1" applyBorder="1" applyAlignment="1" applyProtection="1">
      <alignment horizontal="center" vertical="center"/>
    </xf>
    <xf numFmtId="0" fontId="20" fillId="0" borderId="0" xfId="1" applyNumberFormat="1" applyFont="1" applyFill="1" applyBorder="1" applyAlignment="1" applyProtection="1">
      <alignment horizontal="center" vertical="center"/>
    </xf>
    <xf numFmtId="0" fontId="21" fillId="0" borderId="0" xfId="0" applyFont="1"/>
    <xf numFmtId="0" fontId="6" fillId="0" borderId="11" xfId="0" applyFont="1" applyFill="1" applyBorder="1" applyAlignment="1" applyProtection="1">
      <alignment horizontal="left" wrapText="1"/>
    </xf>
    <xf numFmtId="0" fontId="21" fillId="0" borderId="0" xfId="0" applyFont="1" applyFill="1" applyBorder="1"/>
    <xf numFmtId="164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1" xfId="0" applyFont="1" applyFill="1" applyBorder="1" applyAlignment="1" applyProtection="1">
      <alignment horizontal="center" wrapText="1"/>
    </xf>
    <xf numFmtId="164" fontId="20" fillId="0" borderId="0" xfId="0" applyNumberFormat="1" applyFont="1" applyFill="1" applyBorder="1" applyAlignment="1" applyProtection="1">
      <alignment horizontal="center" vertical="center" wrapText="1"/>
    </xf>
    <xf numFmtId="10" fontId="20" fillId="0" borderId="0" xfId="0" applyNumberFormat="1" applyFont="1" applyFill="1" applyBorder="1" applyAlignment="1" applyProtection="1">
      <alignment horizontal="center" vertical="center" wrapText="1"/>
    </xf>
    <xf numFmtId="0" fontId="20" fillId="0" borderId="0" xfId="10" applyFont="1" applyFill="1" applyBorder="1" applyAlignment="1">
      <alignment horizontal="right" vertical="top" wrapText="1" indent="1"/>
    </xf>
    <xf numFmtId="0" fontId="20" fillId="0" borderId="0" xfId="10" applyFont="1" applyFill="1" applyBorder="1" applyAlignment="1">
      <alignment horizontal="left" vertical="top" wrapText="1"/>
    </xf>
    <xf numFmtId="0" fontId="20" fillId="0" borderId="0" xfId="10" applyFont="1" applyFill="1" applyBorder="1" applyAlignment="1">
      <alignment horizontal="center" vertical="top" wrapText="1"/>
    </xf>
    <xf numFmtId="169" fontId="22" fillId="0" borderId="0" xfId="10" applyNumberFormat="1" applyFont="1" applyFill="1" applyBorder="1" applyAlignment="1">
      <alignment horizontal="right" vertical="top" indent="1" shrinkToFit="1"/>
    </xf>
    <xf numFmtId="166" fontId="22" fillId="0" borderId="0" xfId="10" applyNumberFormat="1" applyFont="1" applyFill="1" applyBorder="1" applyAlignment="1">
      <alignment horizontal="right" vertical="top" indent="1" shrinkToFit="1"/>
    </xf>
    <xf numFmtId="0" fontId="6" fillId="0" borderId="0" xfId="10" applyFont="1" applyFill="1" applyBorder="1" applyAlignment="1">
      <alignment horizontal="right" vertical="top" wrapText="1" indent="1"/>
    </xf>
    <xf numFmtId="0" fontId="6" fillId="0" borderId="0" xfId="10" applyFont="1" applyFill="1" applyBorder="1" applyAlignment="1">
      <alignment horizontal="left" vertical="top" wrapText="1"/>
    </xf>
    <xf numFmtId="0" fontId="23" fillId="0" borderId="0" xfId="10" applyFont="1" applyFill="1" applyBorder="1" applyAlignment="1">
      <alignment horizontal="left" vertical="center" wrapText="1"/>
    </xf>
    <xf numFmtId="0" fontId="23" fillId="0" borderId="0" xfId="10" applyFont="1" applyFill="1" applyBorder="1" applyAlignment="1">
      <alignment horizontal="left" wrapText="1"/>
    </xf>
    <xf numFmtId="2" fontId="22" fillId="0" borderId="0" xfId="10" applyNumberFormat="1" applyFont="1" applyFill="1" applyBorder="1" applyAlignment="1">
      <alignment horizontal="right" vertical="top" indent="1" shrinkToFit="1"/>
    </xf>
    <xf numFmtId="0" fontId="24" fillId="0" borderId="0" xfId="10" applyFont="1" applyFill="1" applyBorder="1" applyAlignment="1">
      <alignment horizontal="left" vertical="top" wrapText="1"/>
    </xf>
    <xf numFmtId="166" fontId="25" fillId="0" borderId="0" xfId="10" applyNumberFormat="1" applyFont="1" applyFill="1" applyBorder="1" applyAlignment="1">
      <alignment horizontal="right" vertical="top" indent="1" shrinkToFit="1"/>
    </xf>
    <xf numFmtId="164" fontId="20" fillId="0" borderId="0" xfId="0" applyNumberFormat="1" applyFont="1" applyFill="1" applyBorder="1" applyAlignment="1" applyProtection="1">
      <alignment horizontal="left" vertical="center" wrapText="1"/>
    </xf>
    <xf numFmtId="0" fontId="18" fillId="0" borderId="0" xfId="0" applyFont="1" applyFill="1" applyBorder="1" applyAlignment="1" applyProtection="1">
      <alignment horizontal="left" vertical="top" wrapText="1"/>
      <protection locked="0"/>
    </xf>
  </cellXfs>
  <cellStyles count="11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10 82 2" xfId="8"/>
    <cellStyle name="Normal 136" xfId="9"/>
    <cellStyle name="Normal 2" xfId="10"/>
    <cellStyle name="Normal 2 2" xfId="7"/>
    <cellStyle name="Porcentaje" xfId="1" builtinId="5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3"/>
  <sheetViews>
    <sheetView tabSelected="1" topLeftCell="A205" zoomScale="60" zoomScaleNormal="60" workbookViewId="0">
      <selection activeCell="B329" sqref="B329"/>
    </sheetView>
  </sheetViews>
  <sheetFormatPr baseColWidth="10" defaultRowHeight="15"/>
  <cols>
    <col min="1" max="1" width="15.28515625" customWidth="1"/>
    <col min="2" max="2" width="102.28515625" customWidth="1"/>
    <col min="3" max="3" width="17.140625" customWidth="1"/>
    <col min="4" max="4" width="14.140625" style="49" customWidth="1"/>
    <col min="5" max="5" width="28.140625" customWidth="1"/>
    <col min="6" max="6" width="31" customWidth="1"/>
    <col min="7" max="9" width="30.7109375" customWidth="1"/>
  </cols>
  <sheetData>
    <row r="1" spans="1:10" s="24" customFormat="1">
      <c r="A1" s="4"/>
      <c r="B1" s="4"/>
      <c r="C1" s="4"/>
      <c r="D1" s="43"/>
      <c r="E1" s="4"/>
      <c r="F1" s="4"/>
      <c r="G1" s="5"/>
      <c r="H1" s="5"/>
      <c r="I1" s="5"/>
    </row>
    <row r="2" spans="1:10" s="24" customFormat="1" ht="18">
      <c r="A2" s="34"/>
      <c r="B2" s="3"/>
      <c r="C2" s="4"/>
      <c r="D2" s="43"/>
      <c r="E2" s="4"/>
      <c r="F2" s="4"/>
      <c r="G2" s="5"/>
      <c r="H2" s="5"/>
      <c r="I2" s="5"/>
    </row>
    <row r="3" spans="1:10" s="24" customFormat="1" ht="31.5" customHeight="1">
      <c r="A3" s="65" t="s">
        <v>11</v>
      </c>
      <c r="B3" s="65"/>
      <c r="C3" s="114" t="s">
        <v>8</v>
      </c>
      <c r="D3" s="114"/>
      <c r="E3" s="114"/>
      <c r="F3" s="114"/>
      <c r="G3" s="114"/>
      <c r="H3" s="114"/>
      <c r="I3" s="114"/>
    </row>
    <row r="4" spans="1:10" s="24" customFormat="1" ht="18">
      <c r="A4" s="35"/>
      <c r="B4" s="33"/>
      <c r="C4" s="4"/>
      <c r="D4" s="43"/>
      <c r="E4" s="4"/>
      <c r="F4" s="4"/>
      <c r="G4" s="5"/>
      <c r="H4" s="5"/>
      <c r="I4" s="5"/>
    </row>
    <row r="5" spans="1:10" s="24" customFormat="1" ht="18">
      <c r="A5" s="34" t="s">
        <v>24</v>
      </c>
      <c r="B5" s="3"/>
      <c r="C5" s="4"/>
      <c r="D5" s="43"/>
      <c r="E5" s="4"/>
      <c r="F5" s="4"/>
      <c r="G5" s="5"/>
      <c r="H5" s="5"/>
      <c r="I5" s="5"/>
    </row>
    <row r="6" spans="1:10" s="24" customFormat="1" ht="20.25">
      <c r="A6" s="36"/>
      <c r="B6" s="3"/>
      <c r="C6" s="4"/>
      <c r="D6" s="43"/>
      <c r="E6" s="4"/>
      <c r="F6" s="4"/>
      <c r="G6" s="5"/>
      <c r="H6" s="5"/>
      <c r="I6" s="5"/>
    </row>
    <row r="7" spans="1:10" s="24" customFormat="1" ht="18">
      <c r="A7" s="34" t="s">
        <v>9</v>
      </c>
      <c r="B7" s="8"/>
      <c r="C7" s="4"/>
      <c r="D7" s="43"/>
      <c r="E7" s="4"/>
      <c r="F7" s="4"/>
      <c r="G7" s="5"/>
      <c r="H7" s="5"/>
      <c r="I7" s="5"/>
    </row>
    <row r="8" spans="1:10" s="24" customFormat="1" ht="18">
      <c r="A8" s="34"/>
      <c r="B8" s="8"/>
      <c r="C8" s="4"/>
      <c r="D8" s="43"/>
      <c r="E8" s="4"/>
      <c r="F8" s="4"/>
      <c r="G8" s="5"/>
      <c r="H8" s="5"/>
      <c r="I8" s="5"/>
    </row>
    <row r="9" spans="1:10" s="24" customFormat="1" ht="18.75" thickBot="1">
      <c r="A9" s="34" t="s">
        <v>10</v>
      </c>
      <c r="B9" s="8"/>
      <c r="C9" s="4"/>
      <c r="D9" s="43"/>
      <c r="E9" s="4"/>
      <c r="F9" s="4"/>
      <c r="G9" s="5"/>
      <c r="H9" s="5"/>
      <c r="I9" s="5"/>
    </row>
    <row r="10" spans="1:10" ht="18.75" thickBot="1">
      <c r="A10" s="34"/>
      <c r="B10" s="8"/>
      <c r="C10" s="9"/>
      <c r="D10" s="44"/>
      <c r="E10" s="9"/>
      <c r="F10" s="9"/>
      <c r="G10" s="53" t="s">
        <v>6</v>
      </c>
      <c r="H10" s="54"/>
      <c r="I10" s="55"/>
    </row>
    <row r="11" spans="1:10" ht="9.9499999999999993" customHeight="1" thickBot="1">
      <c r="A11" s="7"/>
      <c r="B11" s="8"/>
      <c r="C11" s="9"/>
      <c r="D11" s="44"/>
      <c r="E11" s="9"/>
      <c r="F11" s="9"/>
      <c r="G11" s="5"/>
      <c r="H11" s="5"/>
      <c r="I11" s="6"/>
    </row>
    <row r="12" spans="1:10" ht="18.75" thickBot="1">
      <c r="A12" s="10"/>
      <c r="B12" s="11"/>
      <c r="C12" s="12"/>
      <c r="D12" s="45"/>
      <c r="E12" s="12"/>
      <c r="F12" s="12"/>
      <c r="G12" s="56" t="s">
        <v>6</v>
      </c>
      <c r="H12" s="57"/>
      <c r="I12" s="58"/>
    </row>
    <row r="13" spans="1:10" ht="15.75" thickBot="1">
      <c r="A13" s="13"/>
      <c r="B13" s="14"/>
      <c r="C13" s="4"/>
      <c r="D13" s="43"/>
      <c r="E13" s="4"/>
      <c r="F13" s="4"/>
      <c r="G13" s="5"/>
      <c r="H13" s="5"/>
      <c r="I13" s="6"/>
    </row>
    <row r="14" spans="1:10" ht="55.5" customHeight="1" thickBot="1">
      <c r="A14" s="59" t="s">
        <v>25</v>
      </c>
      <c r="B14" s="60"/>
      <c r="C14" s="15" t="s">
        <v>0</v>
      </c>
      <c r="D14" s="46" t="s">
        <v>1</v>
      </c>
      <c r="E14" s="15" t="s">
        <v>3</v>
      </c>
      <c r="F14" s="15" t="s">
        <v>4</v>
      </c>
      <c r="G14" s="16" t="s">
        <v>2</v>
      </c>
      <c r="H14" s="61" t="s">
        <v>5</v>
      </c>
      <c r="I14" s="62"/>
    </row>
    <row r="15" spans="1:10" s="2" customFormat="1">
      <c r="A15" s="17"/>
      <c r="B15" s="18"/>
      <c r="C15" s="20"/>
      <c r="D15" s="47"/>
      <c r="E15" s="20"/>
      <c r="F15" s="20"/>
      <c r="G15" s="21"/>
      <c r="H15" s="21"/>
      <c r="I15" s="21"/>
      <c r="J15" s="23"/>
    </row>
    <row r="16" spans="1:10" s="2" customFormat="1" ht="15.75" thickBot="1">
      <c r="A16" s="17"/>
      <c r="B16" s="18"/>
      <c r="C16" s="20"/>
      <c r="D16" s="47"/>
      <c r="E16" s="20"/>
      <c r="F16" s="20"/>
      <c r="G16" s="21"/>
      <c r="H16" s="21"/>
      <c r="I16" s="22"/>
      <c r="J16" s="23"/>
    </row>
    <row r="17" spans="1:10" ht="21" customHeight="1" thickBot="1">
      <c r="A17" s="71" t="s">
        <v>347</v>
      </c>
      <c r="B17" s="72" t="s">
        <v>348</v>
      </c>
      <c r="C17" s="73"/>
      <c r="D17" s="74"/>
      <c r="E17" s="75"/>
      <c r="F17" s="75"/>
      <c r="G17" s="71">
        <f>SUM(F20:F34)</f>
        <v>0</v>
      </c>
      <c r="H17" s="76"/>
      <c r="I17" s="77" t="e">
        <f>SUM(H20:H34)</f>
        <v>#DIV/0!</v>
      </c>
    </row>
    <row r="18" spans="1:10" ht="21" customHeight="1">
      <c r="A18" s="78"/>
      <c r="B18" s="79"/>
      <c r="C18" s="80"/>
      <c r="D18" s="81"/>
      <c r="E18" s="80"/>
      <c r="F18" s="80"/>
      <c r="G18" s="78"/>
      <c r="H18" s="78"/>
      <c r="I18" s="82"/>
    </row>
    <row r="19" spans="1:10" ht="21">
      <c r="A19" s="63" t="s">
        <v>349</v>
      </c>
      <c r="B19" s="63" t="s">
        <v>350</v>
      </c>
      <c r="C19" s="83"/>
      <c r="D19" s="84"/>
      <c r="E19" s="85"/>
      <c r="F19" s="85"/>
      <c r="G19" s="86"/>
      <c r="H19" s="86"/>
      <c r="I19" s="87"/>
      <c r="J19" s="24"/>
    </row>
    <row r="20" spans="1:10" ht="20.25" customHeight="1">
      <c r="A20" s="64" t="s">
        <v>351</v>
      </c>
      <c r="B20" s="64" t="s">
        <v>352</v>
      </c>
      <c r="C20" s="83"/>
      <c r="D20" s="84" t="s">
        <v>299</v>
      </c>
      <c r="E20" s="32"/>
      <c r="F20" s="88">
        <f>+C20*E20</f>
        <v>0</v>
      </c>
      <c r="G20" s="86"/>
      <c r="H20" s="89" t="e">
        <f>+F20/$G$443</f>
        <v>#DIV/0!</v>
      </c>
      <c r="I20" s="90"/>
      <c r="J20" s="24"/>
    </row>
    <row r="21" spans="1:10" ht="20.25" customHeight="1">
      <c r="A21" s="64" t="s">
        <v>353</v>
      </c>
      <c r="B21" s="64" t="s">
        <v>354</v>
      </c>
      <c r="C21" s="83"/>
      <c r="D21" s="84" t="s">
        <v>299</v>
      </c>
      <c r="E21" s="32"/>
      <c r="F21" s="88">
        <f t="shared" ref="F21:F30" si="0">+C21*E21</f>
        <v>0</v>
      </c>
      <c r="G21" s="86"/>
      <c r="H21" s="89" t="e">
        <f>+F21/$G$443</f>
        <v>#DIV/0!</v>
      </c>
      <c r="I21" s="90"/>
      <c r="J21" s="24"/>
    </row>
    <row r="22" spans="1:10" ht="20.25" customHeight="1">
      <c r="A22" s="64" t="s">
        <v>355</v>
      </c>
      <c r="B22" s="64" t="s">
        <v>17</v>
      </c>
      <c r="C22" s="83"/>
      <c r="D22" s="84" t="s">
        <v>356</v>
      </c>
      <c r="E22" s="32"/>
      <c r="F22" s="88">
        <f t="shared" si="0"/>
        <v>0</v>
      </c>
      <c r="G22" s="86"/>
      <c r="H22" s="89" t="e">
        <f>+F22/$G$443</f>
        <v>#DIV/0!</v>
      </c>
      <c r="I22" s="90"/>
      <c r="J22" s="24"/>
    </row>
    <row r="23" spans="1:10" ht="20.25" customHeight="1">
      <c r="A23" s="63" t="s">
        <v>357</v>
      </c>
      <c r="B23" s="63" t="s">
        <v>358</v>
      </c>
      <c r="C23" s="83"/>
      <c r="D23" s="84"/>
      <c r="E23" s="32"/>
      <c r="F23" s="91"/>
      <c r="G23" s="92"/>
      <c r="H23" s="93"/>
      <c r="I23" s="90"/>
      <c r="J23" s="24"/>
    </row>
    <row r="24" spans="1:10" ht="20.25" customHeight="1">
      <c r="A24" s="64" t="s">
        <v>359</v>
      </c>
      <c r="B24" s="64" t="s">
        <v>16</v>
      </c>
      <c r="C24" s="83"/>
      <c r="D24" s="84" t="s">
        <v>299</v>
      </c>
      <c r="E24" s="32"/>
      <c r="F24" s="88">
        <f t="shared" si="0"/>
        <v>0</v>
      </c>
      <c r="G24" s="86"/>
      <c r="H24" s="89" t="e">
        <f>+F24/$G$443</f>
        <v>#DIV/0!</v>
      </c>
      <c r="I24" s="90"/>
      <c r="J24" s="24"/>
    </row>
    <row r="25" spans="1:10" ht="20.25" customHeight="1">
      <c r="A25" s="64" t="s">
        <v>360</v>
      </c>
      <c r="B25" s="64" t="s">
        <v>361</v>
      </c>
      <c r="C25" s="83"/>
      <c r="D25" s="84" t="s">
        <v>299</v>
      </c>
      <c r="E25" s="32"/>
      <c r="F25" s="88">
        <f t="shared" si="0"/>
        <v>0</v>
      </c>
      <c r="G25" s="86"/>
      <c r="H25" s="89" t="e">
        <f>+F25/$G$443</f>
        <v>#DIV/0!</v>
      </c>
      <c r="I25" s="90"/>
      <c r="J25" s="24"/>
    </row>
    <row r="26" spans="1:10" ht="20.25" customHeight="1">
      <c r="A26" s="64" t="s">
        <v>362</v>
      </c>
      <c r="B26" s="64" t="s">
        <v>363</v>
      </c>
      <c r="C26" s="83"/>
      <c r="D26" s="84" t="s">
        <v>299</v>
      </c>
      <c r="E26" s="32"/>
      <c r="F26" s="88">
        <f t="shared" si="0"/>
        <v>0</v>
      </c>
      <c r="G26" s="86"/>
      <c r="H26" s="89" t="e">
        <f>+F26/$G$443</f>
        <v>#DIV/0!</v>
      </c>
      <c r="I26" s="90"/>
      <c r="J26" s="24"/>
    </row>
    <row r="27" spans="1:10" ht="20.25" customHeight="1">
      <c r="A27" s="64" t="s">
        <v>364</v>
      </c>
      <c r="B27" s="64" t="s">
        <v>365</v>
      </c>
      <c r="C27" s="83"/>
      <c r="D27" s="84" t="s">
        <v>299</v>
      </c>
      <c r="E27" s="32"/>
      <c r="F27" s="88">
        <f t="shared" si="0"/>
        <v>0</v>
      </c>
      <c r="G27" s="86"/>
      <c r="H27" s="89" t="e">
        <f>+F27/$G$443</f>
        <v>#DIV/0!</v>
      </c>
      <c r="I27" s="90"/>
      <c r="J27" s="24"/>
    </row>
    <row r="28" spans="1:10" ht="20.25" customHeight="1">
      <c r="A28" s="63" t="s">
        <v>366</v>
      </c>
      <c r="B28" s="63" t="s">
        <v>367</v>
      </c>
      <c r="C28" s="83"/>
      <c r="D28" s="84"/>
      <c r="E28" s="32"/>
      <c r="F28" s="91"/>
      <c r="G28" s="92"/>
      <c r="H28" s="93"/>
      <c r="I28" s="90"/>
      <c r="J28" s="24"/>
    </row>
    <row r="29" spans="1:10" ht="20.25" customHeight="1">
      <c r="A29" s="64" t="s">
        <v>368</v>
      </c>
      <c r="B29" s="64" t="s">
        <v>369</v>
      </c>
      <c r="C29" s="83"/>
      <c r="D29" s="84" t="s">
        <v>299</v>
      </c>
      <c r="E29" s="32"/>
      <c r="F29" s="88">
        <f t="shared" si="0"/>
        <v>0</v>
      </c>
      <c r="G29" s="86"/>
      <c r="H29" s="89" t="e">
        <f>+F29/$G$443</f>
        <v>#DIV/0!</v>
      </c>
      <c r="I29" s="90"/>
      <c r="J29" s="24"/>
    </row>
    <row r="30" spans="1:10" ht="20.25" customHeight="1">
      <c r="A30" s="64" t="s">
        <v>370</v>
      </c>
      <c r="B30" s="64" t="s">
        <v>371</v>
      </c>
      <c r="C30" s="83"/>
      <c r="D30" s="84" t="s">
        <v>299</v>
      </c>
      <c r="E30" s="32"/>
      <c r="F30" s="88">
        <f t="shared" si="0"/>
        <v>0</v>
      </c>
      <c r="G30" s="86"/>
      <c r="H30" s="89" t="e">
        <f>+F30/$G$443</f>
        <v>#DIV/0!</v>
      </c>
      <c r="I30" s="90"/>
      <c r="J30" s="24"/>
    </row>
    <row r="31" spans="1:10" ht="21">
      <c r="A31" s="64" t="s">
        <v>372</v>
      </c>
      <c r="B31" s="64" t="s">
        <v>373</v>
      </c>
      <c r="C31" s="83"/>
      <c r="D31" s="84" t="s">
        <v>299</v>
      </c>
      <c r="E31" s="32"/>
      <c r="F31" s="88">
        <f t="shared" ref="F31:F32" si="1">+C31*E31</f>
        <v>0</v>
      </c>
      <c r="G31" s="86"/>
      <c r="H31" s="89" t="e">
        <f>+F31/$G$443</f>
        <v>#DIV/0!</v>
      </c>
      <c r="I31" s="90"/>
      <c r="J31" s="24"/>
    </row>
    <row r="32" spans="1:10" ht="21">
      <c r="A32" s="64" t="s">
        <v>374</v>
      </c>
      <c r="B32" s="64" t="s">
        <v>13</v>
      </c>
      <c r="C32" s="83"/>
      <c r="D32" s="84" t="s">
        <v>299</v>
      </c>
      <c r="E32" s="90"/>
      <c r="F32" s="88">
        <f t="shared" si="1"/>
        <v>0</v>
      </c>
      <c r="G32" s="86"/>
      <c r="H32" s="89" t="e">
        <f>+F32/$G$443</f>
        <v>#DIV/0!</v>
      </c>
      <c r="I32" s="90"/>
      <c r="J32" s="24"/>
    </row>
    <row r="33" spans="1:10" ht="21">
      <c r="A33" s="63" t="s">
        <v>375</v>
      </c>
      <c r="B33" s="63" t="s">
        <v>376</v>
      </c>
      <c r="C33" s="83"/>
      <c r="D33" s="84"/>
      <c r="E33" s="32"/>
      <c r="F33" s="91"/>
      <c r="G33" s="92"/>
      <c r="H33" s="93"/>
      <c r="I33" s="90"/>
      <c r="J33" s="24"/>
    </row>
    <row r="34" spans="1:10" ht="21">
      <c r="A34" s="64" t="s">
        <v>377</v>
      </c>
      <c r="B34" s="64" t="s">
        <v>378</v>
      </c>
      <c r="C34" s="83"/>
      <c r="D34" s="84" t="s">
        <v>299</v>
      </c>
      <c r="E34" s="32"/>
      <c r="F34" s="88">
        <f t="shared" ref="F34" si="2">+C34*E34</f>
        <v>0</v>
      </c>
      <c r="G34" s="86"/>
      <c r="H34" s="89" t="e">
        <f t="shared" ref="H34" si="3">+F34/$G$443</f>
        <v>#DIV/0!</v>
      </c>
      <c r="I34" s="90"/>
      <c r="J34" s="24"/>
    </row>
    <row r="35" spans="1:10" ht="21.75" thickBot="1">
      <c r="A35" s="63"/>
      <c r="B35" s="63"/>
      <c r="C35" s="80"/>
      <c r="D35" s="81"/>
      <c r="E35" s="32"/>
      <c r="F35" s="91"/>
      <c r="G35" s="92"/>
      <c r="H35" s="93"/>
      <c r="I35" s="94"/>
      <c r="J35" s="24"/>
    </row>
    <row r="36" spans="1:10" ht="21" customHeight="1" thickBot="1">
      <c r="A36" s="71" t="s">
        <v>14</v>
      </c>
      <c r="B36" s="72" t="s">
        <v>15</v>
      </c>
      <c r="C36" s="73"/>
      <c r="D36" s="74"/>
      <c r="E36" s="75"/>
      <c r="F36" s="75"/>
      <c r="G36" s="71">
        <f>SUM(F38:F41)</f>
        <v>0</v>
      </c>
      <c r="H36" s="76"/>
      <c r="I36" s="77" t="e">
        <f>SUM(H38:H41)</f>
        <v>#DIV/0!</v>
      </c>
      <c r="J36" s="24"/>
    </row>
    <row r="37" spans="1:10" ht="21" customHeight="1">
      <c r="A37" s="78"/>
      <c r="B37" s="79"/>
      <c r="C37" s="95"/>
      <c r="D37" s="81"/>
      <c r="E37" s="80"/>
      <c r="F37" s="80"/>
      <c r="G37" s="78"/>
      <c r="H37" s="78"/>
      <c r="I37" s="82"/>
      <c r="J37" s="24"/>
    </row>
    <row r="38" spans="1:10" ht="21">
      <c r="A38" s="64" t="s">
        <v>379</v>
      </c>
      <c r="B38" s="64" t="s">
        <v>380</v>
      </c>
      <c r="C38" s="83"/>
      <c r="D38" s="84" t="s">
        <v>276</v>
      </c>
      <c r="E38" s="32"/>
      <c r="F38" s="88">
        <f>+C38*E38</f>
        <v>0</v>
      </c>
      <c r="G38" s="86"/>
      <c r="H38" s="89" t="e">
        <f>+F38/$G$443</f>
        <v>#DIV/0!</v>
      </c>
      <c r="I38" s="96"/>
      <c r="J38" s="24"/>
    </row>
    <row r="39" spans="1:10" ht="21">
      <c r="A39" s="64" t="s">
        <v>381</v>
      </c>
      <c r="B39" s="64" t="s">
        <v>382</v>
      </c>
      <c r="C39" s="83"/>
      <c r="D39" s="84" t="s">
        <v>276</v>
      </c>
      <c r="E39" s="32"/>
      <c r="F39" s="88">
        <f t="shared" ref="F39:F40" si="4">+C39*E39</f>
        <v>0</v>
      </c>
      <c r="G39" s="86"/>
      <c r="H39" s="89" t="e">
        <f>+F39/$G$443</f>
        <v>#DIV/0!</v>
      </c>
      <c r="I39" s="96"/>
      <c r="J39" s="24"/>
    </row>
    <row r="40" spans="1:10" ht="21">
      <c r="A40" s="64" t="s">
        <v>383</v>
      </c>
      <c r="B40" s="64" t="s">
        <v>384</v>
      </c>
      <c r="C40" s="83"/>
      <c r="D40" s="84" t="s">
        <v>276</v>
      </c>
      <c r="E40" s="32"/>
      <c r="F40" s="88">
        <f t="shared" si="4"/>
        <v>0</v>
      </c>
      <c r="G40" s="86"/>
      <c r="H40" s="89" t="e">
        <f>+F40/$G$443</f>
        <v>#DIV/0!</v>
      </c>
      <c r="I40" s="96"/>
      <c r="J40" s="24"/>
    </row>
    <row r="41" spans="1:10" ht="21">
      <c r="A41" s="64" t="s">
        <v>385</v>
      </c>
      <c r="B41" s="64" t="s">
        <v>386</v>
      </c>
      <c r="C41" s="83"/>
      <c r="D41" s="84" t="s">
        <v>276</v>
      </c>
      <c r="E41" s="32"/>
      <c r="F41" s="88">
        <f t="shared" ref="F41" si="5">+C41*E41</f>
        <v>0</v>
      </c>
      <c r="G41" s="86"/>
      <c r="H41" s="89" t="e">
        <f>+F41/$G$443</f>
        <v>#DIV/0!</v>
      </c>
      <c r="I41" s="96"/>
      <c r="J41" s="24"/>
    </row>
    <row r="42" spans="1:10" ht="21.75" thickBot="1">
      <c r="A42" s="63"/>
      <c r="B42" s="63"/>
      <c r="C42" s="80"/>
      <c r="D42" s="81"/>
      <c r="E42" s="32"/>
      <c r="F42" s="91"/>
      <c r="G42" s="92"/>
      <c r="H42" s="93"/>
      <c r="I42" s="96"/>
      <c r="J42" s="24"/>
    </row>
    <row r="43" spans="1:10" ht="21" thickBot="1">
      <c r="A43" s="71" t="s">
        <v>387</v>
      </c>
      <c r="B43" s="72" t="s">
        <v>388</v>
      </c>
      <c r="C43" s="73"/>
      <c r="D43" s="74"/>
      <c r="E43" s="75"/>
      <c r="F43" s="75"/>
      <c r="G43" s="71">
        <f>SUM(F45)</f>
        <v>0</v>
      </c>
      <c r="H43" s="76"/>
      <c r="I43" s="77" t="e">
        <f>SUM(H45)</f>
        <v>#DIV/0!</v>
      </c>
      <c r="J43" s="24"/>
    </row>
    <row r="44" spans="1:10" ht="20.25">
      <c r="A44" s="78"/>
      <c r="B44" s="79"/>
      <c r="C44" s="80"/>
      <c r="D44" s="81"/>
      <c r="E44" s="80"/>
      <c r="F44" s="80"/>
      <c r="G44" s="78"/>
      <c r="H44" s="78"/>
      <c r="I44" s="82"/>
      <c r="J44" s="24"/>
    </row>
    <row r="45" spans="1:10" ht="21">
      <c r="A45" s="64">
        <v>3.1</v>
      </c>
      <c r="B45" s="64" t="s">
        <v>389</v>
      </c>
      <c r="C45" s="83"/>
      <c r="D45" s="84" t="s">
        <v>276</v>
      </c>
      <c r="E45" s="32"/>
      <c r="F45" s="88">
        <f>+C45*E45</f>
        <v>0</v>
      </c>
      <c r="G45" s="86"/>
      <c r="H45" s="89" t="e">
        <f>+F45/$G$443</f>
        <v>#DIV/0!</v>
      </c>
      <c r="I45" s="96"/>
      <c r="J45" s="24"/>
    </row>
    <row r="46" spans="1:10" ht="21.75" thickBot="1">
      <c r="A46" s="63"/>
      <c r="B46" s="63"/>
      <c r="C46" s="80"/>
      <c r="D46" s="81"/>
      <c r="E46" s="32"/>
      <c r="F46" s="91"/>
      <c r="G46" s="92"/>
      <c r="H46" s="93"/>
      <c r="I46" s="96"/>
      <c r="J46" s="24"/>
    </row>
    <row r="47" spans="1:10" ht="21" thickBot="1">
      <c r="A47" s="71" t="s">
        <v>390</v>
      </c>
      <c r="B47" s="72" t="s">
        <v>391</v>
      </c>
      <c r="C47" s="73"/>
      <c r="D47" s="74"/>
      <c r="E47" s="75"/>
      <c r="F47" s="75"/>
      <c r="G47" s="71">
        <f>SUM(F49:F62)</f>
        <v>0</v>
      </c>
      <c r="H47" s="76"/>
      <c r="I47" s="77" t="e">
        <f>SUM(H49:H62)</f>
        <v>#DIV/0!</v>
      </c>
      <c r="J47" s="24"/>
    </row>
    <row r="48" spans="1:10" ht="20.25">
      <c r="A48" s="78"/>
      <c r="B48" s="97"/>
      <c r="C48" s="80"/>
      <c r="D48" s="98"/>
      <c r="E48" s="80"/>
      <c r="F48" s="80"/>
      <c r="G48" s="78"/>
      <c r="H48" s="78"/>
      <c r="I48" s="82"/>
      <c r="J48" s="24"/>
    </row>
    <row r="49" spans="1:10" ht="21">
      <c r="A49" s="64">
        <v>4.0999999999999996</v>
      </c>
      <c r="B49" s="64" t="s">
        <v>392</v>
      </c>
      <c r="C49" s="83"/>
      <c r="D49" s="84" t="s">
        <v>276</v>
      </c>
      <c r="E49" s="32"/>
      <c r="F49" s="88">
        <f>+C49*E49</f>
        <v>0</v>
      </c>
      <c r="G49" s="86"/>
      <c r="H49" s="89" t="e">
        <f>+F49/$G$443</f>
        <v>#DIV/0!</v>
      </c>
      <c r="I49" s="96"/>
      <c r="J49" s="24"/>
    </row>
    <row r="50" spans="1:10" ht="21">
      <c r="A50" s="64">
        <v>4.2</v>
      </c>
      <c r="B50" s="64" t="s">
        <v>393</v>
      </c>
      <c r="C50" s="83"/>
      <c r="D50" s="84" t="s">
        <v>276</v>
      </c>
      <c r="E50" s="32"/>
      <c r="F50" s="88">
        <f t="shared" ref="F50:F62" si="6">+C50*E50</f>
        <v>0</v>
      </c>
      <c r="G50" s="86"/>
      <c r="H50" s="89" t="e">
        <f t="shared" ref="H50:H62" si="7">+F50/$G$443</f>
        <v>#DIV/0!</v>
      </c>
      <c r="I50" s="96"/>
      <c r="J50" s="24"/>
    </row>
    <row r="51" spans="1:10" ht="21">
      <c r="A51" s="64">
        <v>4.3</v>
      </c>
      <c r="B51" s="64" t="s">
        <v>394</v>
      </c>
      <c r="C51" s="83"/>
      <c r="D51" s="84" t="s">
        <v>145</v>
      </c>
      <c r="E51" s="32"/>
      <c r="F51" s="88">
        <f t="shared" si="6"/>
        <v>0</v>
      </c>
      <c r="G51" s="86"/>
      <c r="H51" s="89" t="e">
        <f t="shared" si="7"/>
        <v>#DIV/0!</v>
      </c>
      <c r="I51" s="96"/>
      <c r="J51" s="24"/>
    </row>
    <row r="52" spans="1:10" ht="21">
      <c r="A52" s="64">
        <v>4.4000000000000004</v>
      </c>
      <c r="B52" s="64" t="s">
        <v>395</v>
      </c>
      <c r="C52" s="83"/>
      <c r="D52" s="84" t="s">
        <v>276</v>
      </c>
      <c r="E52" s="32"/>
      <c r="F52" s="88">
        <f t="shared" si="6"/>
        <v>0</v>
      </c>
      <c r="G52" s="86"/>
      <c r="H52" s="89" t="e">
        <f t="shared" si="7"/>
        <v>#DIV/0!</v>
      </c>
      <c r="I52" s="96"/>
      <c r="J52" s="24"/>
    </row>
    <row r="53" spans="1:10" ht="21">
      <c r="A53" s="64">
        <v>4.5</v>
      </c>
      <c r="B53" s="64" t="s">
        <v>396</v>
      </c>
      <c r="C53" s="83"/>
      <c r="D53" s="84" t="s">
        <v>145</v>
      </c>
      <c r="E53" s="32"/>
      <c r="F53" s="88">
        <f t="shared" si="6"/>
        <v>0</v>
      </c>
      <c r="G53" s="86"/>
      <c r="H53" s="89" t="e">
        <f t="shared" si="7"/>
        <v>#DIV/0!</v>
      </c>
      <c r="I53" s="96"/>
      <c r="J53" s="24"/>
    </row>
    <row r="54" spans="1:10" ht="21">
      <c r="A54" s="64">
        <v>4.5999999999999996</v>
      </c>
      <c r="B54" s="64" t="s">
        <v>397</v>
      </c>
      <c r="C54" s="83"/>
      <c r="D54" s="84" t="s">
        <v>145</v>
      </c>
      <c r="E54" s="32"/>
      <c r="F54" s="88">
        <f t="shared" si="6"/>
        <v>0</v>
      </c>
      <c r="G54" s="86"/>
      <c r="H54" s="89" t="e">
        <f t="shared" si="7"/>
        <v>#DIV/0!</v>
      </c>
      <c r="I54" s="96"/>
      <c r="J54" s="24"/>
    </row>
    <row r="55" spans="1:10" ht="21">
      <c r="A55" s="64">
        <v>4.7</v>
      </c>
      <c r="B55" s="64" t="s">
        <v>398</v>
      </c>
      <c r="C55" s="83"/>
      <c r="D55" s="84" t="s">
        <v>276</v>
      </c>
      <c r="E55" s="83"/>
      <c r="F55" s="88">
        <f t="shared" si="6"/>
        <v>0</v>
      </c>
      <c r="G55" s="86"/>
      <c r="H55" s="89" t="e">
        <f t="shared" si="7"/>
        <v>#DIV/0!</v>
      </c>
      <c r="I55" s="100"/>
      <c r="J55" s="24"/>
    </row>
    <row r="56" spans="1:10" ht="21">
      <c r="A56" s="64">
        <v>4.8</v>
      </c>
      <c r="B56" s="64" t="s">
        <v>399</v>
      </c>
      <c r="C56" s="83"/>
      <c r="D56" s="84" t="s">
        <v>145</v>
      </c>
      <c r="E56" s="32"/>
      <c r="F56" s="88">
        <f t="shared" si="6"/>
        <v>0</v>
      </c>
      <c r="G56" s="86"/>
      <c r="H56" s="89" t="e">
        <f t="shared" si="7"/>
        <v>#DIV/0!</v>
      </c>
      <c r="I56" s="96"/>
      <c r="J56" s="24"/>
    </row>
    <row r="57" spans="1:10" ht="21">
      <c r="A57" s="64">
        <v>4.9000000000000004</v>
      </c>
      <c r="B57" s="64" t="s">
        <v>400</v>
      </c>
      <c r="C57" s="83"/>
      <c r="D57" s="84" t="s">
        <v>276</v>
      </c>
      <c r="E57" s="32"/>
      <c r="F57" s="88">
        <f t="shared" si="6"/>
        <v>0</v>
      </c>
      <c r="G57" s="86"/>
      <c r="H57" s="89" t="e">
        <f t="shared" si="7"/>
        <v>#DIV/0!</v>
      </c>
      <c r="I57" s="96"/>
      <c r="J57" s="42"/>
    </row>
    <row r="58" spans="1:10" ht="21">
      <c r="A58" s="64" t="s">
        <v>401</v>
      </c>
      <c r="B58" s="64" t="s">
        <v>402</v>
      </c>
      <c r="C58" s="83"/>
      <c r="D58" s="84" t="s">
        <v>145</v>
      </c>
      <c r="E58" s="32"/>
      <c r="F58" s="88">
        <f t="shared" si="6"/>
        <v>0</v>
      </c>
      <c r="G58" s="86"/>
      <c r="H58" s="89" t="e">
        <f t="shared" si="7"/>
        <v>#DIV/0!</v>
      </c>
      <c r="I58" s="96"/>
      <c r="J58" s="40"/>
    </row>
    <row r="59" spans="1:10" ht="21">
      <c r="A59" s="64">
        <v>4.1100000000000003</v>
      </c>
      <c r="B59" s="64" t="s">
        <v>403</v>
      </c>
      <c r="C59" s="83"/>
      <c r="D59" s="84" t="s">
        <v>276</v>
      </c>
      <c r="E59" s="32"/>
      <c r="F59" s="88">
        <f t="shared" si="6"/>
        <v>0</v>
      </c>
      <c r="G59" s="86"/>
      <c r="H59" s="89" t="e">
        <f t="shared" si="7"/>
        <v>#DIV/0!</v>
      </c>
      <c r="I59" s="96"/>
      <c r="J59" s="42"/>
    </row>
    <row r="60" spans="1:10" ht="21">
      <c r="A60" s="64">
        <v>4.12</v>
      </c>
      <c r="B60" s="64" t="s">
        <v>404</v>
      </c>
      <c r="C60" s="83"/>
      <c r="D60" s="84" t="s">
        <v>145</v>
      </c>
      <c r="E60" s="32"/>
      <c r="F60" s="88">
        <f t="shared" si="6"/>
        <v>0</v>
      </c>
      <c r="G60" s="86"/>
      <c r="H60" s="89" t="e">
        <f t="shared" si="7"/>
        <v>#DIV/0!</v>
      </c>
      <c r="I60" s="96"/>
      <c r="J60" s="42"/>
    </row>
    <row r="61" spans="1:10" ht="21">
      <c r="A61" s="64">
        <v>4.13</v>
      </c>
      <c r="B61" s="64" t="s">
        <v>405</v>
      </c>
      <c r="C61" s="83"/>
      <c r="D61" s="84" t="s">
        <v>276</v>
      </c>
      <c r="E61" s="32"/>
      <c r="F61" s="88">
        <f t="shared" si="6"/>
        <v>0</v>
      </c>
      <c r="G61" s="86"/>
      <c r="H61" s="89" t="e">
        <f t="shared" si="7"/>
        <v>#DIV/0!</v>
      </c>
      <c r="I61" s="96"/>
      <c r="J61" s="42"/>
    </row>
    <row r="62" spans="1:10" ht="21">
      <c r="A62" s="64">
        <v>4.1399999999999997</v>
      </c>
      <c r="B62" s="64" t="s">
        <v>406</v>
      </c>
      <c r="C62" s="83"/>
      <c r="D62" s="84" t="s">
        <v>149</v>
      </c>
      <c r="E62" s="32"/>
      <c r="F62" s="88">
        <f t="shared" si="6"/>
        <v>0</v>
      </c>
      <c r="G62" s="86"/>
      <c r="H62" s="89" t="e">
        <f t="shared" si="7"/>
        <v>#DIV/0!</v>
      </c>
      <c r="I62" s="96"/>
      <c r="J62" s="42"/>
    </row>
    <row r="63" spans="1:10" ht="21.75" thickBot="1">
      <c r="A63" s="63"/>
      <c r="B63" s="63"/>
      <c r="C63" s="80"/>
      <c r="D63" s="81"/>
      <c r="E63" s="32"/>
      <c r="F63" s="91"/>
      <c r="G63" s="92"/>
      <c r="H63" s="93"/>
      <c r="I63" s="96"/>
      <c r="J63" s="42"/>
    </row>
    <row r="64" spans="1:10" ht="21" thickBot="1">
      <c r="A64" s="71" t="s">
        <v>407</v>
      </c>
      <c r="B64" s="72" t="s">
        <v>408</v>
      </c>
      <c r="C64" s="73"/>
      <c r="D64" s="74"/>
      <c r="E64" s="75"/>
      <c r="F64" s="75"/>
      <c r="G64" s="71">
        <f>SUM(F69:F121)</f>
        <v>0</v>
      </c>
      <c r="H64" s="76"/>
      <c r="I64" s="77" t="e">
        <f>SUM(H69:H121)</f>
        <v>#DIV/0!</v>
      </c>
      <c r="J64" s="42"/>
    </row>
    <row r="65" spans="1:10" ht="20.25">
      <c r="A65" s="78"/>
      <c r="B65" s="79"/>
      <c r="C65" s="80"/>
      <c r="D65" s="81"/>
      <c r="E65" s="80"/>
      <c r="F65" s="80"/>
      <c r="G65" s="78"/>
      <c r="H65" s="78"/>
      <c r="I65" s="82"/>
      <c r="J65" s="42"/>
    </row>
    <row r="66" spans="1:10" ht="21">
      <c r="A66" s="63" t="s">
        <v>409</v>
      </c>
      <c r="B66" s="63" t="s">
        <v>410</v>
      </c>
      <c r="C66" s="80"/>
      <c r="D66" s="81"/>
      <c r="E66" s="32"/>
      <c r="F66" s="91"/>
      <c r="G66" s="92"/>
      <c r="H66" s="93"/>
      <c r="I66" s="96"/>
      <c r="J66" s="42"/>
    </row>
    <row r="67" spans="1:10" ht="21">
      <c r="A67" s="63" t="s">
        <v>411</v>
      </c>
      <c r="B67" s="63" t="s">
        <v>412</v>
      </c>
      <c r="C67" s="80"/>
      <c r="D67" s="81"/>
      <c r="E67" s="32"/>
      <c r="F67" s="91"/>
      <c r="G67" s="92"/>
      <c r="H67" s="93"/>
      <c r="I67" s="96"/>
      <c r="J67" s="42"/>
    </row>
    <row r="68" spans="1:10" ht="21">
      <c r="A68" s="63"/>
      <c r="B68" s="63"/>
      <c r="C68" s="80"/>
      <c r="D68" s="81"/>
      <c r="E68" s="32"/>
      <c r="F68" s="91"/>
      <c r="G68" s="92"/>
      <c r="H68" s="93"/>
      <c r="I68" s="96"/>
      <c r="J68" s="42"/>
    </row>
    <row r="69" spans="1:10" ht="21">
      <c r="A69" s="64" t="s">
        <v>413</v>
      </c>
      <c r="B69" s="64" t="s">
        <v>414</v>
      </c>
      <c r="C69" s="83"/>
      <c r="D69" s="84" t="s">
        <v>276</v>
      </c>
      <c r="E69" s="32"/>
      <c r="F69" s="88">
        <f>+C69*E69</f>
        <v>0</v>
      </c>
      <c r="G69" s="86"/>
      <c r="H69" s="89" t="e">
        <f>+F69/$G$443</f>
        <v>#DIV/0!</v>
      </c>
      <c r="I69" s="96"/>
      <c r="J69" s="42"/>
    </row>
    <row r="70" spans="1:10" ht="21">
      <c r="A70" s="64" t="s">
        <v>415</v>
      </c>
      <c r="B70" s="64" t="s">
        <v>416</v>
      </c>
      <c r="C70" s="83"/>
      <c r="D70" s="84" t="s">
        <v>276</v>
      </c>
      <c r="E70" s="32"/>
      <c r="F70" s="88">
        <f t="shared" ref="F70:F74" si="8">+C70*E70</f>
        <v>0</v>
      </c>
      <c r="G70" s="86"/>
      <c r="H70" s="89" t="e">
        <f t="shared" ref="H70:H74" si="9">+F70/$G$443</f>
        <v>#DIV/0!</v>
      </c>
      <c r="I70" s="96"/>
      <c r="J70" s="24"/>
    </row>
    <row r="71" spans="1:10" ht="21">
      <c r="A71" s="64" t="s">
        <v>417</v>
      </c>
      <c r="B71" s="64" t="s">
        <v>418</v>
      </c>
      <c r="C71" s="83"/>
      <c r="D71" s="84" t="s">
        <v>276</v>
      </c>
      <c r="E71" s="83"/>
      <c r="F71" s="88">
        <f t="shared" si="8"/>
        <v>0</v>
      </c>
      <c r="G71" s="86"/>
      <c r="H71" s="89" t="e">
        <f t="shared" si="9"/>
        <v>#DIV/0!</v>
      </c>
      <c r="I71" s="100"/>
      <c r="J71" s="24"/>
    </row>
    <row r="72" spans="1:10" ht="21">
      <c r="A72" s="64" t="s">
        <v>419</v>
      </c>
      <c r="B72" s="64" t="s">
        <v>420</v>
      </c>
      <c r="C72" s="83"/>
      <c r="D72" s="84" t="s">
        <v>276</v>
      </c>
      <c r="E72" s="32"/>
      <c r="F72" s="88">
        <f t="shared" si="8"/>
        <v>0</v>
      </c>
      <c r="G72" s="86"/>
      <c r="H72" s="89" t="e">
        <f t="shared" si="9"/>
        <v>#DIV/0!</v>
      </c>
      <c r="I72" s="96"/>
      <c r="J72" s="24"/>
    </row>
    <row r="73" spans="1:10" ht="21">
      <c r="A73" s="64" t="s">
        <v>421</v>
      </c>
      <c r="B73" s="64" t="s">
        <v>422</v>
      </c>
      <c r="C73" s="83"/>
      <c r="D73" s="84" t="s">
        <v>276</v>
      </c>
      <c r="E73" s="32"/>
      <c r="F73" s="88">
        <f t="shared" si="8"/>
        <v>0</v>
      </c>
      <c r="G73" s="86"/>
      <c r="H73" s="89" t="e">
        <f t="shared" si="9"/>
        <v>#DIV/0!</v>
      </c>
      <c r="I73" s="96"/>
      <c r="J73" s="42"/>
    </row>
    <row r="74" spans="1:10" ht="21">
      <c r="A74" s="64" t="s">
        <v>423</v>
      </c>
      <c r="B74" s="64" t="s">
        <v>424</v>
      </c>
      <c r="C74" s="83"/>
      <c r="D74" s="84" t="s">
        <v>276</v>
      </c>
      <c r="E74" s="32"/>
      <c r="F74" s="88">
        <f t="shared" si="8"/>
        <v>0</v>
      </c>
      <c r="G74" s="86"/>
      <c r="H74" s="89" t="e">
        <f t="shared" si="9"/>
        <v>#DIV/0!</v>
      </c>
      <c r="I74" s="96"/>
      <c r="J74" s="42"/>
    </row>
    <row r="75" spans="1:10" ht="21">
      <c r="A75" s="63"/>
      <c r="B75" s="63"/>
      <c r="C75" s="80"/>
      <c r="D75" s="81"/>
      <c r="E75" s="32"/>
      <c r="F75" s="91"/>
      <c r="G75" s="92"/>
      <c r="H75" s="93"/>
      <c r="I75" s="96"/>
      <c r="J75" s="42"/>
    </row>
    <row r="76" spans="1:10" ht="21">
      <c r="A76" s="63" t="s">
        <v>425</v>
      </c>
      <c r="B76" s="63" t="s">
        <v>426</v>
      </c>
      <c r="C76" s="83"/>
      <c r="D76" s="84"/>
      <c r="E76" s="32"/>
      <c r="F76" s="91"/>
      <c r="G76" s="92"/>
      <c r="H76" s="93"/>
      <c r="I76" s="96"/>
      <c r="J76" s="42"/>
    </row>
    <row r="77" spans="1:10" ht="21">
      <c r="A77" s="64" t="s">
        <v>427</v>
      </c>
      <c r="B77" s="64" t="s">
        <v>428</v>
      </c>
      <c r="C77" s="83"/>
      <c r="D77" s="84" t="s">
        <v>276</v>
      </c>
      <c r="E77" s="32"/>
      <c r="F77" s="88">
        <f>+C77*E77</f>
        <v>0</v>
      </c>
      <c r="G77" s="86"/>
      <c r="H77" s="89" t="e">
        <f>+F77/$G$443</f>
        <v>#DIV/0!</v>
      </c>
      <c r="I77" s="96"/>
      <c r="J77" s="42"/>
    </row>
    <row r="78" spans="1:10" ht="21">
      <c r="A78" s="63"/>
      <c r="B78" s="63"/>
      <c r="C78" s="80"/>
      <c r="D78" s="81"/>
      <c r="E78" s="32"/>
      <c r="F78" s="91"/>
      <c r="G78" s="92"/>
      <c r="H78" s="93"/>
      <c r="I78" s="96"/>
      <c r="J78" s="42"/>
    </row>
    <row r="79" spans="1:10" ht="21">
      <c r="A79" s="63" t="s">
        <v>429</v>
      </c>
      <c r="B79" s="63" t="s">
        <v>430</v>
      </c>
      <c r="C79" s="83"/>
      <c r="D79" s="84"/>
      <c r="E79" s="32"/>
      <c r="F79" s="91"/>
      <c r="G79" s="92"/>
      <c r="H79" s="93"/>
      <c r="I79" s="96"/>
      <c r="J79" s="42"/>
    </row>
    <row r="80" spans="1:10" ht="21">
      <c r="A80" s="64" t="s">
        <v>431</v>
      </c>
      <c r="B80" s="64" t="s">
        <v>432</v>
      </c>
      <c r="C80" s="83"/>
      <c r="D80" s="84" t="s">
        <v>276</v>
      </c>
      <c r="E80" s="32"/>
      <c r="F80" s="88">
        <f>+C80*E80</f>
        <v>0</v>
      </c>
      <c r="G80" s="86"/>
      <c r="H80" s="89" t="e">
        <f>+F80/$G$443</f>
        <v>#DIV/0!</v>
      </c>
      <c r="I80" s="96"/>
      <c r="J80" s="40"/>
    </row>
    <row r="81" spans="1:10" ht="21">
      <c r="A81" s="63"/>
      <c r="B81" s="63"/>
      <c r="C81" s="80"/>
      <c r="D81" s="81"/>
      <c r="E81" s="32"/>
      <c r="F81" s="91"/>
      <c r="G81" s="92"/>
      <c r="H81" s="93"/>
      <c r="I81" s="96"/>
      <c r="J81" s="40"/>
    </row>
    <row r="82" spans="1:10" ht="21">
      <c r="A82" s="63" t="s">
        <v>433</v>
      </c>
      <c r="B82" s="63" t="s">
        <v>434</v>
      </c>
      <c r="C82" s="80"/>
      <c r="D82" s="81"/>
      <c r="E82" s="32"/>
      <c r="F82" s="91"/>
      <c r="G82" s="92"/>
      <c r="H82" s="93"/>
      <c r="I82" s="96"/>
      <c r="J82" s="42"/>
    </row>
    <row r="83" spans="1:10" ht="21">
      <c r="A83" s="64" t="s">
        <v>435</v>
      </c>
      <c r="B83" s="64" t="s">
        <v>436</v>
      </c>
      <c r="C83" s="83"/>
      <c r="D83" s="84" t="s">
        <v>276</v>
      </c>
      <c r="E83" s="32"/>
      <c r="F83" s="88">
        <f>+C83*E83</f>
        <v>0</v>
      </c>
      <c r="G83" s="86"/>
      <c r="H83" s="89" t="e">
        <f>+F83/$G$443</f>
        <v>#DIV/0!</v>
      </c>
      <c r="I83" s="96"/>
      <c r="J83" s="40"/>
    </row>
    <row r="84" spans="1:10" ht="21">
      <c r="A84" s="64" t="s">
        <v>437</v>
      </c>
      <c r="B84" s="64" t="s">
        <v>438</v>
      </c>
      <c r="C84" s="83"/>
      <c r="D84" s="84" t="s">
        <v>276</v>
      </c>
      <c r="E84" s="32"/>
      <c r="F84" s="88">
        <f t="shared" ref="F84:F86" si="10">+C84*E84</f>
        <v>0</v>
      </c>
      <c r="G84" s="86"/>
      <c r="H84" s="89" t="e">
        <f t="shared" ref="H84:H86" si="11">+F84/$G$443</f>
        <v>#DIV/0!</v>
      </c>
      <c r="I84" s="96"/>
      <c r="J84" s="50"/>
    </row>
    <row r="85" spans="1:10" ht="21">
      <c r="A85" s="64" t="s">
        <v>439</v>
      </c>
      <c r="B85" s="64" t="s">
        <v>440</v>
      </c>
      <c r="C85" s="83"/>
      <c r="D85" s="84" t="s">
        <v>276</v>
      </c>
      <c r="E85" s="32"/>
      <c r="F85" s="88">
        <f t="shared" si="10"/>
        <v>0</v>
      </c>
      <c r="G85" s="86"/>
      <c r="H85" s="89" t="e">
        <f t="shared" si="11"/>
        <v>#DIV/0!</v>
      </c>
      <c r="I85" s="96"/>
      <c r="J85" s="42"/>
    </row>
    <row r="86" spans="1:10" ht="21">
      <c r="A86" s="64" t="s">
        <v>441</v>
      </c>
      <c r="B86" s="64" t="s">
        <v>442</v>
      </c>
      <c r="C86" s="83"/>
      <c r="D86" s="84" t="s">
        <v>276</v>
      </c>
      <c r="E86" s="32"/>
      <c r="F86" s="88">
        <f t="shared" si="10"/>
        <v>0</v>
      </c>
      <c r="G86" s="86"/>
      <c r="H86" s="89" t="e">
        <f t="shared" si="11"/>
        <v>#DIV/0!</v>
      </c>
      <c r="I86" s="96"/>
      <c r="J86" s="51"/>
    </row>
    <row r="87" spans="1:10" ht="21">
      <c r="A87" s="63"/>
      <c r="B87" s="63"/>
      <c r="C87" s="80"/>
      <c r="D87" s="81"/>
      <c r="E87" s="32"/>
      <c r="F87" s="91"/>
      <c r="G87" s="92"/>
      <c r="H87" s="93"/>
      <c r="I87" s="96"/>
      <c r="J87" s="51"/>
    </row>
    <row r="88" spans="1:10" ht="21">
      <c r="A88" s="63" t="s">
        <v>443</v>
      </c>
      <c r="B88" s="63" t="s">
        <v>444</v>
      </c>
      <c r="C88" s="83"/>
      <c r="D88" s="84"/>
      <c r="E88" s="32"/>
      <c r="F88" s="91"/>
      <c r="G88" s="92"/>
      <c r="H88" s="93"/>
      <c r="I88" s="96"/>
      <c r="J88" s="40"/>
    </row>
    <row r="89" spans="1:10" ht="21">
      <c r="A89" s="64" t="s">
        <v>445</v>
      </c>
      <c r="B89" s="64" t="s">
        <v>446</v>
      </c>
      <c r="C89" s="83"/>
      <c r="D89" s="84" t="s">
        <v>276</v>
      </c>
      <c r="E89" s="32"/>
      <c r="F89" s="88">
        <f t="shared" ref="F89" si="12">+C89*E89</f>
        <v>0</v>
      </c>
      <c r="G89" s="86"/>
      <c r="H89" s="89" t="e">
        <f t="shared" ref="H89" si="13">+F89/$G$443</f>
        <v>#DIV/0!</v>
      </c>
      <c r="I89" s="96"/>
      <c r="J89" s="42"/>
    </row>
    <row r="90" spans="1:10" ht="21">
      <c r="A90" s="64" t="s">
        <v>447</v>
      </c>
      <c r="B90" s="64" t="s">
        <v>448</v>
      </c>
      <c r="C90" s="83"/>
      <c r="D90" s="84" t="s">
        <v>276</v>
      </c>
      <c r="E90" s="32"/>
      <c r="F90" s="88">
        <f t="shared" ref="F90:F94" si="14">+C90*E90</f>
        <v>0</v>
      </c>
      <c r="G90" s="86"/>
      <c r="H90" s="89" t="e">
        <f t="shared" ref="H90:H94" si="15">+F90/$G$443</f>
        <v>#DIV/0!</v>
      </c>
      <c r="I90" s="96"/>
      <c r="J90" s="42"/>
    </row>
    <row r="91" spans="1:10" ht="21">
      <c r="A91" s="64" t="s">
        <v>449</v>
      </c>
      <c r="B91" s="64" t="s">
        <v>450</v>
      </c>
      <c r="C91" s="83"/>
      <c r="D91" s="84" t="s">
        <v>276</v>
      </c>
      <c r="E91" s="32"/>
      <c r="F91" s="88">
        <f t="shared" si="14"/>
        <v>0</v>
      </c>
      <c r="G91" s="86"/>
      <c r="H91" s="89" t="e">
        <f t="shared" si="15"/>
        <v>#DIV/0!</v>
      </c>
      <c r="I91" s="96"/>
      <c r="J91" s="40"/>
    </row>
    <row r="92" spans="1:10" ht="21">
      <c r="A92" s="64" t="s">
        <v>451</v>
      </c>
      <c r="B92" s="64" t="s">
        <v>452</v>
      </c>
      <c r="C92" s="83"/>
      <c r="D92" s="84" t="s">
        <v>276</v>
      </c>
      <c r="E92" s="32"/>
      <c r="F92" s="88">
        <f t="shared" si="14"/>
        <v>0</v>
      </c>
      <c r="G92" s="86"/>
      <c r="H92" s="89" t="e">
        <f t="shared" si="15"/>
        <v>#DIV/0!</v>
      </c>
      <c r="I92" s="96"/>
      <c r="J92" s="42"/>
    </row>
    <row r="93" spans="1:10" ht="21">
      <c r="A93" s="64" t="s">
        <v>453</v>
      </c>
      <c r="B93" s="64" t="s">
        <v>454</v>
      </c>
      <c r="C93" s="83"/>
      <c r="D93" s="84" t="s">
        <v>276</v>
      </c>
      <c r="E93" s="32"/>
      <c r="F93" s="88">
        <f t="shared" si="14"/>
        <v>0</v>
      </c>
      <c r="G93" s="86"/>
      <c r="H93" s="89" t="e">
        <f t="shared" si="15"/>
        <v>#DIV/0!</v>
      </c>
      <c r="I93" s="96"/>
      <c r="J93" s="42"/>
    </row>
    <row r="94" spans="1:10" ht="21">
      <c r="A94" s="64" t="s">
        <v>455</v>
      </c>
      <c r="B94" s="64" t="s">
        <v>456</v>
      </c>
      <c r="C94" s="83"/>
      <c r="D94" s="84" t="s">
        <v>276</v>
      </c>
      <c r="E94" s="32"/>
      <c r="F94" s="88">
        <f t="shared" si="14"/>
        <v>0</v>
      </c>
      <c r="G94" s="86"/>
      <c r="H94" s="89" t="e">
        <f t="shared" si="15"/>
        <v>#DIV/0!</v>
      </c>
      <c r="I94" s="96"/>
      <c r="J94" s="42"/>
    </row>
    <row r="95" spans="1:10" ht="21">
      <c r="A95" s="63"/>
      <c r="B95" s="63"/>
      <c r="C95" s="80"/>
      <c r="D95" s="81"/>
      <c r="E95" s="32"/>
      <c r="F95" s="91"/>
      <c r="G95" s="92"/>
      <c r="H95" s="93"/>
      <c r="I95" s="96"/>
      <c r="J95" s="42"/>
    </row>
    <row r="96" spans="1:10" ht="21">
      <c r="A96" s="63" t="s">
        <v>457</v>
      </c>
      <c r="B96" s="63" t="s">
        <v>458</v>
      </c>
      <c r="C96" s="83"/>
      <c r="D96" s="84"/>
      <c r="E96" s="32"/>
      <c r="F96" s="91"/>
      <c r="G96" s="92"/>
      <c r="H96" s="93"/>
      <c r="I96" s="96"/>
      <c r="J96" s="42"/>
    </row>
    <row r="97" spans="1:10" ht="21">
      <c r="A97" s="64" t="s">
        <v>459</v>
      </c>
      <c r="B97" s="64" t="s">
        <v>460</v>
      </c>
      <c r="C97" s="83"/>
      <c r="D97" s="84"/>
      <c r="E97" s="32"/>
      <c r="F97" s="91"/>
      <c r="G97" s="92"/>
      <c r="H97" s="93"/>
      <c r="I97" s="96"/>
      <c r="J97" s="40"/>
    </row>
    <row r="98" spans="1:10" ht="21">
      <c r="A98" s="64" t="s">
        <v>461</v>
      </c>
      <c r="B98" s="64" t="s">
        <v>462</v>
      </c>
      <c r="C98" s="83"/>
      <c r="D98" s="84" t="s">
        <v>276</v>
      </c>
      <c r="E98" s="32"/>
      <c r="F98" s="88">
        <f t="shared" ref="F98" si="16">+C98*E98</f>
        <v>0</v>
      </c>
      <c r="G98" s="86"/>
      <c r="H98" s="89" t="e">
        <f t="shared" ref="H98" si="17">+F98/$G$443</f>
        <v>#DIV/0!</v>
      </c>
      <c r="I98" s="96"/>
      <c r="J98" s="42"/>
    </row>
    <row r="99" spans="1:10" ht="21">
      <c r="A99" s="64" t="s">
        <v>463</v>
      </c>
      <c r="B99" s="64" t="s">
        <v>464</v>
      </c>
      <c r="C99" s="83"/>
      <c r="D99" s="84" t="s">
        <v>276</v>
      </c>
      <c r="E99" s="32"/>
      <c r="F99" s="88">
        <f t="shared" ref="F99" si="18">+C99*E99</f>
        <v>0</v>
      </c>
      <c r="G99" s="86"/>
      <c r="H99" s="89" t="e">
        <f t="shared" ref="H99" si="19">+F99/$G$443</f>
        <v>#DIV/0!</v>
      </c>
      <c r="I99" s="96"/>
      <c r="J99" s="40"/>
    </row>
    <row r="100" spans="1:10" ht="21">
      <c r="A100" s="63"/>
      <c r="B100" s="63"/>
      <c r="C100" s="80"/>
      <c r="D100" s="81"/>
      <c r="E100" s="32"/>
      <c r="F100" s="91"/>
      <c r="G100" s="92"/>
      <c r="H100" s="93"/>
      <c r="I100" s="96"/>
      <c r="J100" s="40"/>
    </row>
    <row r="101" spans="1:10" ht="21">
      <c r="A101" s="63" t="s">
        <v>465</v>
      </c>
      <c r="B101" s="63" t="s">
        <v>466</v>
      </c>
      <c r="C101" s="83"/>
      <c r="D101" s="84"/>
      <c r="E101" s="32"/>
      <c r="F101" s="91"/>
      <c r="G101" s="92"/>
      <c r="H101" s="93"/>
      <c r="I101" s="96"/>
      <c r="J101" s="42"/>
    </row>
    <row r="102" spans="1:10" ht="21">
      <c r="A102" s="64" t="s">
        <v>467</v>
      </c>
      <c r="B102" s="64" t="s">
        <v>468</v>
      </c>
      <c r="C102" s="83"/>
      <c r="D102" s="84" t="s">
        <v>276</v>
      </c>
      <c r="E102" s="32"/>
      <c r="F102" s="88">
        <f t="shared" ref="F102" si="20">+C102*E102</f>
        <v>0</v>
      </c>
      <c r="G102" s="86"/>
      <c r="H102" s="89" t="e">
        <f t="shared" ref="H102" si="21">+F102/$G$443</f>
        <v>#DIV/0!</v>
      </c>
      <c r="I102" s="96"/>
      <c r="J102" s="42"/>
    </row>
    <row r="103" spans="1:10" ht="21">
      <c r="A103" s="64" t="s">
        <v>469</v>
      </c>
      <c r="B103" s="64" t="s">
        <v>470</v>
      </c>
      <c r="C103" s="83"/>
      <c r="D103" s="84" t="s">
        <v>276</v>
      </c>
      <c r="E103" s="32"/>
      <c r="F103" s="88">
        <f t="shared" ref="F103:F112" si="22">+C103*E103</f>
        <v>0</v>
      </c>
      <c r="G103" s="86"/>
      <c r="H103" s="89" t="e">
        <f t="shared" ref="H103:H112" si="23">+F103/$G$443</f>
        <v>#DIV/0!</v>
      </c>
      <c r="I103" s="96"/>
      <c r="J103" s="40"/>
    </row>
    <row r="104" spans="1:10" ht="21">
      <c r="A104" s="64" t="s">
        <v>471</v>
      </c>
      <c r="B104" s="64" t="s">
        <v>472</v>
      </c>
      <c r="C104" s="83"/>
      <c r="D104" s="84" t="s">
        <v>276</v>
      </c>
      <c r="E104" s="32"/>
      <c r="F104" s="88">
        <f t="shared" si="22"/>
        <v>0</v>
      </c>
      <c r="G104" s="86"/>
      <c r="H104" s="89" t="e">
        <f t="shared" si="23"/>
        <v>#DIV/0!</v>
      </c>
      <c r="I104" s="96"/>
      <c r="J104" s="42"/>
    </row>
    <row r="105" spans="1:10" ht="21">
      <c r="A105" s="64" t="s">
        <v>473</v>
      </c>
      <c r="B105" s="64" t="s">
        <v>474</v>
      </c>
      <c r="C105" s="83"/>
      <c r="D105" s="84" t="s">
        <v>276</v>
      </c>
      <c r="E105" s="32"/>
      <c r="F105" s="88">
        <f t="shared" si="22"/>
        <v>0</v>
      </c>
      <c r="G105" s="86"/>
      <c r="H105" s="89" t="e">
        <f t="shared" si="23"/>
        <v>#DIV/0!</v>
      </c>
      <c r="I105" s="96"/>
      <c r="J105" s="42"/>
    </row>
    <row r="106" spans="1:10" ht="21">
      <c r="A106" s="64" t="s">
        <v>475</v>
      </c>
      <c r="B106" s="64" t="s">
        <v>476</v>
      </c>
      <c r="C106" s="83"/>
      <c r="D106" s="84" t="s">
        <v>276</v>
      </c>
      <c r="E106" s="32"/>
      <c r="F106" s="88">
        <f t="shared" si="22"/>
        <v>0</v>
      </c>
      <c r="G106" s="86"/>
      <c r="H106" s="89" t="e">
        <f t="shared" si="23"/>
        <v>#DIV/0!</v>
      </c>
      <c r="I106" s="96"/>
      <c r="J106" s="40"/>
    </row>
    <row r="107" spans="1:10" ht="21">
      <c r="A107" s="64" t="s">
        <v>477</v>
      </c>
      <c r="B107" s="64" t="s">
        <v>478</v>
      </c>
      <c r="C107" s="83"/>
      <c r="D107" s="84" t="s">
        <v>276</v>
      </c>
      <c r="E107" s="32"/>
      <c r="F107" s="88">
        <f t="shared" si="22"/>
        <v>0</v>
      </c>
      <c r="G107" s="86"/>
      <c r="H107" s="89" t="e">
        <f t="shared" si="23"/>
        <v>#DIV/0!</v>
      </c>
      <c r="I107" s="96"/>
      <c r="J107" s="38"/>
    </row>
    <row r="108" spans="1:10" ht="21">
      <c r="A108" s="64" t="s">
        <v>479</v>
      </c>
      <c r="B108" s="64" t="s">
        <v>480</v>
      </c>
      <c r="C108" s="83"/>
      <c r="D108" s="84" t="s">
        <v>276</v>
      </c>
      <c r="E108" s="32"/>
      <c r="F108" s="88">
        <f t="shared" si="22"/>
        <v>0</v>
      </c>
      <c r="G108" s="86"/>
      <c r="H108" s="89" t="e">
        <f t="shared" si="23"/>
        <v>#DIV/0!</v>
      </c>
      <c r="I108" s="96"/>
      <c r="J108" s="40"/>
    </row>
    <row r="109" spans="1:10" ht="21">
      <c r="A109" s="64" t="s">
        <v>481</v>
      </c>
      <c r="B109" s="64" t="s">
        <v>474</v>
      </c>
      <c r="C109" s="83"/>
      <c r="D109" s="84" t="s">
        <v>276</v>
      </c>
      <c r="E109" s="32"/>
      <c r="F109" s="88">
        <f t="shared" si="22"/>
        <v>0</v>
      </c>
      <c r="G109" s="86"/>
      <c r="H109" s="89" t="e">
        <f t="shared" si="23"/>
        <v>#DIV/0!</v>
      </c>
      <c r="I109" s="96"/>
      <c r="J109" s="51"/>
    </row>
    <row r="110" spans="1:10" ht="21">
      <c r="A110" s="64" t="s">
        <v>319</v>
      </c>
      <c r="B110" s="64" t="s">
        <v>482</v>
      </c>
      <c r="C110" s="83"/>
      <c r="D110" s="84" t="s">
        <v>276</v>
      </c>
      <c r="E110" s="32"/>
      <c r="F110" s="88">
        <f t="shared" si="22"/>
        <v>0</v>
      </c>
      <c r="G110" s="86"/>
      <c r="H110" s="89" t="e">
        <f t="shared" si="23"/>
        <v>#DIV/0!</v>
      </c>
      <c r="I110" s="96"/>
      <c r="J110" s="39"/>
    </row>
    <row r="111" spans="1:10" ht="21">
      <c r="A111" s="64" t="s">
        <v>320</v>
      </c>
      <c r="B111" s="64" t="s">
        <v>483</v>
      </c>
      <c r="C111" s="83"/>
      <c r="D111" s="84" t="s">
        <v>276</v>
      </c>
      <c r="E111" s="32"/>
      <c r="F111" s="88">
        <f t="shared" si="22"/>
        <v>0</v>
      </c>
      <c r="G111" s="86"/>
      <c r="H111" s="89" t="e">
        <f t="shared" si="23"/>
        <v>#DIV/0!</v>
      </c>
      <c r="I111" s="96"/>
      <c r="J111" s="51"/>
    </row>
    <row r="112" spans="1:10" ht="21">
      <c r="A112" s="64" t="s">
        <v>321</v>
      </c>
      <c r="B112" s="64" t="s">
        <v>484</v>
      </c>
      <c r="C112" s="83"/>
      <c r="D112" s="84" t="s">
        <v>276</v>
      </c>
      <c r="E112" s="32"/>
      <c r="F112" s="88">
        <f t="shared" si="22"/>
        <v>0</v>
      </c>
      <c r="G112" s="86"/>
      <c r="H112" s="89" t="e">
        <f t="shared" si="23"/>
        <v>#DIV/0!</v>
      </c>
      <c r="I112" s="96"/>
      <c r="J112" s="51"/>
    </row>
    <row r="113" spans="1:10" ht="21">
      <c r="A113" s="63"/>
      <c r="B113" s="63"/>
      <c r="C113" s="80"/>
      <c r="D113" s="81"/>
      <c r="E113" s="32"/>
      <c r="F113" s="91"/>
      <c r="G113" s="92"/>
      <c r="H113" s="93"/>
      <c r="I113" s="96"/>
      <c r="J113" s="51"/>
    </row>
    <row r="114" spans="1:10" ht="21">
      <c r="A114" s="63" t="s">
        <v>485</v>
      </c>
      <c r="B114" s="63" t="s">
        <v>486</v>
      </c>
      <c r="C114" s="83"/>
      <c r="D114" s="84"/>
      <c r="E114" s="32"/>
      <c r="F114" s="91"/>
      <c r="G114" s="92"/>
      <c r="H114" s="93"/>
      <c r="I114" s="96"/>
      <c r="J114" s="24"/>
    </row>
    <row r="115" spans="1:10" ht="21">
      <c r="A115" s="64" t="s">
        <v>487</v>
      </c>
      <c r="B115" s="64" t="s">
        <v>432</v>
      </c>
      <c r="C115" s="83"/>
      <c r="D115" s="84" t="s">
        <v>276</v>
      </c>
      <c r="E115" s="83"/>
      <c r="F115" s="88">
        <f t="shared" ref="F115" si="24">+C115*E115</f>
        <v>0</v>
      </c>
      <c r="G115" s="86"/>
      <c r="H115" s="89" t="e">
        <f t="shared" ref="H115" si="25">+F115/$G$443</f>
        <v>#DIV/0!</v>
      </c>
      <c r="I115" s="100"/>
      <c r="J115" s="24"/>
    </row>
    <row r="116" spans="1:10" ht="20.25">
      <c r="A116" s="63"/>
      <c r="B116" s="63"/>
      <c r="C116" s="80"/>
      <c r="D116" s="81"/>
      <c r="E116" s="83"/>
      <c r="F116" s="83"/>
      <c r="G116" s="99"/>
      <c r="H116" s="99"/>
      <c r="I116" s="100"/>
      <c r="J116" s="24"/>
    </row>
    <row r="117" spans="1:10" ht="21">
      <c r="A117" s="63" t="s">
        <v>488</v>
      </c>
      <c r="B117" s="63" t="s">
        <v>489</v>
      </c>
      <c r="C117" s="83"/>
      <c r="D117" s="84"/>
      <c r="E117" s="32"/>
      <c r="F117" s="91"/>
      <c r="G117" s="92"/>
      <c r="H117" s="93"/>
      <c r="I117" s="96"/>
      <c r="J117" s="24"/>
    </row>
    <row r="118" spans="1:10" ht="21">
      <c r="A118" s="64" t="s">
        <v>490</v>
      </c>
      <c r="B118" s="64" t="s">
        <v>491</v>
      </c>
      <c r="C118" s="83"/>
      <c r="D118" s="84" t="s">
        <v>29</v>
      </c>
      <c r="E118" s="32"/>
      <c r="F118" s="88">
        <f t="shared" ref="F118" si="26">+C118*E118</f>
        <v>0</v>
      </c>
      <c r="G118" s="86"/>
      <c r="H118" s="89" t="e">
        <f t="shared" ref="H118" si="27">+F118/$G$443</f>
        <v>#DIV/0!</v>
      </c>
      <c r="I118" s="96"/>
      <c r="J118" s="24"/>
    </row>
    <row r="119" spans="1:10" ht="21">
      <c r="A119" s="64" t="s">
        <v>492</v>
      </c>
      <c r="B119" s="64" t="s">
        <v>493</v>
      </c>
      <c r="C119" s="83"/>
      <c r="D119" s="84" t="s">
        <v>51</v>
      </c>
      <c r="E119" s="32"/>
      <c r="F119" s="88">
        <f t="shared" ref="F119:F121" si="28">+C119*E119</f>
        <v>0</v>
      </c>
      <c r="G119" s="86"/>
      <c r="H119" s="89" t="e">
        <f t="shared" ref="H119:H121" si="29">+F119/$G$443</f>
        <v>#DIV/0!</v>
      </c>
      <c r="I119" s="96"/>
      <c r="J119" s="51"/>
    </row>
    <row r="120" spans="1:10" ht="21">
      <c r="A120" s="64" t="s">
        <v>494</v>
      </c>
      <c r="B120" s="64" t="s">
        <v>495</v>
      </c>
      <c r="C120" s="83"/>
      <c r="D120" s="84" t="s">
        <v>51</v>
      </c>
      <c r="E120" s="32"/>
      <c r="F120" s="88">
        <f t="shared" si="28"/>
        <v>0</v>
      </c>
      <c r="G120" s="86"/>
      <c r="H120" s="89" t="e">
        <f t="shared" si="29"/>
        <v>#DIV/0!</v>
      </c>
      <c r="I120" s="96"/>
      <c r="J120" s="51"/>
    </row>
    <row r="121" spans="1:10" ht="21">
      <c r="A121" s="64" t="s">
        <v>496</v>
      </c>
      <c r="B121" s="64" t="s">
        <v>497</v>
      </c>
      <c r="C121" s="83"/>
      <c r="D121" s="84" t="s">
        <v>51</v>
      </c>
      <c r="E121" s="32"/>
      <c r="F121" s="88">
        <f t="shared" si="28"/>
        <v>0</v>
      </c>
      <c r="G121" s="86"/>
      <c r="H121" s="89" t="e">
        <f t="shared" si="29"/>
        <v>#DIV/0!</v>
      </c>
      <c r="I121" s="96"/>
      <c r="J121" s="51"/>
    </row>
    <row r="122" spans="1:10" ht="21.75" thickBot="1">
      <c r="A122" s="63"/>
      <c r="B122" s="63"/>
      <c r="C122" s="80"/>
      <c r="D122" s="81"/>
      <c r="E122" s="32"/>
      <c r="F122" s="91"/>
      <c r="G122" s="92"/>
      <c r="H122" s="93"/>
      <c r="I122" s="96"/>
      <c r="J122" s="51"/>
    </row>
    <row r="123" spans="1:10" ht="21" thickBot="1">
      <c r="A123" s="71">
        <v>6</v>
      </c>
      <c r="B123" s="72" t="s">
        <v>498</v>
      </c>
      <c r="C123" s="73"/>
      <c r="D123" s="74"/>
      <c r="E123" s="75"/>
      <c r="F123" s="75"/>
      <c r="G123" s="71">
        <f>SUM(F126:F159)</f>
        <v>0</v>
      </c>
      <c r="H123" s="76"/>
      <c r="I123" s="77" t="e">
        <f>SUM(H126:H159)</f>
        <v>#DIV/0!</v>
      </c>
      <c r="J123" s="51"/>
    </row>
    <row r="124" spans="1:10" ht="20.25">
      <c r="A124" s="78"/>
      <c r="B124" s="79"/>
      <c r="C124" s="80"/>
      <c r="D124" s="81"/>
      <c r="E124" s="80"/>
      <c r="F124" s="80"/>
      <c r="G124" s="78"/>
      <c r="H124" s="78"/>
      <c r="I124" s="82"/>
      <c r="J124" s="51"/>
    </row>
    <row r="125" spans="1:10" ht="21">
      <c r="A125" s="63" t="s">
        <v>499</v>
      </c>
      <c r="B125" s="63" t="s">
        <v>500</v>
      </c>
      <c r="C125" s="83"/>
      <c r="D125" s="84"/>
      <c r="E125" s="32"/>
      <c r="F125" s="91"/>
      <c r="G125" s="92"/>
      <c r="H125" s="93"/>
      <c r="I125" s="96"/>
      <c r="J125" s="51"/>
    </row>
    <row r="126" spans="1:10" ht="21">
      <c r="A126" s="64" t="s">
        <v>501</v>
      </c>
      <c r="B126" s="64" t="s">
        <v>502</v>
      </c>
      <c r="C126" s="83"/>
      <c r="D126" s="84" t="s">
        <v>145</v>
      </c>
      <c r="E126" s="32"/>
      <c r="F126" s="88">
        <f t="shared" ref="F126" si="30">+C126*E126</f>
        <v>0</v>
      </c>
      <c r="G126" s="86"/>
      <c r="H126" s="89" t="e">
        <f t="shared" ref="H126" si="31">+F126/$G$443</f>
        <v>#DIV/0!</v>
      </c>
      <c r="I126" s="96"/>
      <c r="J126" s="51"/>
    </row>
    <row r="127" spans="1:10" ht="21">
      <c r="A127" s="64" t="s">
        <v>503</v>
      </c>
      <c r="B127" s="64" t="s">
        <v>504</v>
      </c>
      <c r="C127" s="83"/>
      <c r="D127" s="84" t="s">
        <v>145</v>
      </c>
      <c r="E127" s="32"/>
      <c r="F127" s="88">
        <f t="shared" ref="F127:F159" si="32">+C127*E127</f>
        <v>0</v>
      </c>
      <c r="G127" s="86"/>
      <c r="H127" s="89" t="e">
        <f t="shared" ref="H127:H159" si="33">+F127/$G$443</f>
        <v>#DIV/0!</v>
      </c>
      <c r="I127" s="96"/>
      <c r="J127" s="51"/>
    </row>
    <row r="128" spans="1:10" ht="21">
      <c r="A128" s="64" t="s">
        <v>505</v>
      </c>
      <c r="B128" s="64" t="s">
        <v>506</v>
      </c>
      <c r="C128" s="83"/>
      <c r="D128" s="84" t="s">
        <v>145</v>
      </c>
      <c r="E128" s="32"/>
      <c r="F128" s="88">
        <f t="shared" si="32"/>
        <v>0</v>
      </c>
      <c r="G128" s="86"/>
      <c r="H128" s="89" t="e">
        <f t="shared" si="33"/>
        <v>#DIV/0!</v>
      </c>
      <c r="I128" s="96"/>
      <c r="J128" s="51"/>
    </row>
    <row r="129" spans="1:10" ht="21">
      <c r="A129" s="64" t="s">
        <v>507</v>
      </c>
      <c r="B129" s="64" t="s">
        <v>508</v>
      </c>
      <c r="C129" s="83"/>
      <c r="D129" s="84" t="s">
        <v>145</v>
      </c>
      <c r="E129" s="32"/>
      <c r="F129" s="88">
        <f t="shared" si="32"/>
        <v>0</v>
      </c>
      <c r="G129" s="86"/>
      <c r="H129" s="89" t="e">
        <f t="shared" si="33"/>
        <v>#DIV/0!</v>
      </c>
      <c r="I129" s="96"/>
      <c r="J129" s="51"/>
    </row>
    <row r="130" spans="1:10" ht="21">
      <c r="A130" s="64" t="s">
        <v>509</v>
      </c>
      <c r="B130" s="64" t="s">
        <v>510</v>
      </c>
      <c r="C130" s="83"/>
      <c r="D130" s="84" t="s">
        <v>145</v>
      </c>
      <c r="E130" s="32"/>
      <c r="F130" s="88">
        <f t="shared" si="32"/>
        <v>0</v>
      </c>
      <c r="G130" s="86"/>
      <c r="H130" s="89" t="e">
        <f t="shared" si="33"/>
        <v>#DIV/0!</v>
      </c>
      <c r="I130" s="96"/>
      <c r="J130" s="40"/>
    </row>
    <row r="131" spans="1:10" ht="21">
      <c r="A131" s="64" t="s">
        <v>511</v>
      </c>
      <c r="B131" s="64" t="s">
        <v>512</v>
      </c>
      <c r="C131" s="83"/>
      <c r="D131" s="84" t="s">
        <v>145</v>
      </c>
      <c r="E131" s="32"/>
      <c r="F131" s="88">
        <f t="shared" si="32"/>
        <v>0</v>
      </c>
      <c r="G131" s="86"/>
      <c r="H131" s="89" t="e">
        <f t="shared" si="33"/>
        <v>#DIV/0!</v>
      </c>
      <c r="I131" s="96"/>
      <c r="J131" s="51"/>
    </row>
    <row r="132" spans="1:10" ht="21">
      <c r="A132" s="64" t="s">
        <v>513</v>
      </c>
      <c r="B132" s="64" t="s">
        <v>514</v>
      </c>
      <c r="C132" s="83"/>
      <c r="D132" s="84" t="s">
        <v>145</v>
      </c>
      <c r="E132" s="32"/>
      <c r="F132" s="88">
        <f t="shared" si="32"/>
        <v>0</v>
      </c>
      <c r="G132" s="86"/>
      <c r="H132" s="89" t="e">
        <f t="shared" si="33"/>
        <v>#DIV/0!</v>
      </c>
      <c r="I132" s="96"/>
      <c r="J132" s="51"/>
    </row>
    <row r="133" spans="1:10" ht="21">
      <c r="A133" s="64" t="s">
        <v>515</v>
      </c>
      <c r="B133" s="64" t="s">
        <v>516</v>
      </c>
      <c r="C133" s="83"/>
      <c r="D133" s="84" t="s">
        <v>145</v>
      </c>
      <c r="E133" s="32"/>
      <c r="F133" s="88">
        <f t="shared" si="32"/>
        <v>0</v>
      </c>
      <c r="G133" s="86"/>
      <c r="H133" s="89" t="e">
        <f t="shared" si="33"/>
        <v>#DIV/0!</v>
      </c>
      <c r="I133" s="96"/>
      <c r="J133" s="51"/>
    </row>
    <row r="134" spans="1:10" ht="21">
      <c r="A134" s="64" t="s">
        <v>517</v>
      </c>
      <c r="B134" s="64" t="s">
        <v>518</v>
      </c>
      <c r="C134" s="83"/>
      <c r="D134" s="84" t="s">
        <v>145</v>
      </c>
      <c r="E134" s="32"/>
      <c r="F134" s="88">
        <f t="shared" si="32"/>
        <v>0</v>
      </c>
      <c r="G134" s="86"/>
      <c r="H134" s="89" t="e">
        <f t="shared" si="33"/>
        <v>#DIV/0!</v>
      </c>
      <c r="I134" s="96"/>
      <c r="J134" s="41"/>
    </row>
    <row r="135" spans="1:10" ht="21">
      <c r="A135" s="64" t="s">
        <v>322</v>
      </c>
      <c r="B135" s="64" t="s">
        <v>519</v>
      </c>
      <c r="C135" s="83"/>
      <c r="D135" s="84" t="s">
        <v>145</v>
      </c>
      <c r="E135" s="32"/>
      <c r="F135" s="88">
        <f t="shared" si="32"/>
        <v>0</v>
      </c>
      <c r="G135" s="86"/>
      <c r="H135" s="89" t="e">
        <f t="shared" si="33"/>
        <v>#DIV/0!</v>
      </c>
      <c r="I135" s="96"/>
      <c r="J135" s="40"/>
    </row>
    <row r="136" spans="1:10" ht="21">
      <c r="A136" s="64" t="s">
        <v>323</v>
      </c>
      <c r="B136" s="64" t="s">
        <v>520</v>
      </c>
      <c r="C136" s="83"/>
      <c r="D136" s="84" t="s">
        <v>145</v>
      </c>
      <c r="E136" s="32"/>
      <c r="F136" s="88">
        <f t="shared" si="32"/>
        <v>0</v>
      </c>
      <c r="G136" s="86"/>
      <c r="H136" s="89" t="e">
        <f t="shared" si="33"/>
        <v>#DIV/0!</v>
      </c>
      <c r="I136" s="96"/>
      <c r="J136" s="51"/>
    </row>
    <row r="137" spans="1:10" ht="21">
      <c r="A137" s="64" t="s">
        <v>324</v>
      </c>
      <c r="B137" s="64" t="s">
        <v>521</v>
      </c>
      <c r="C137" s="83"/>
      <c r="D137" s="84" t="s">
        <v>145</v>
      </c>
      <c r="E137" s="32"/>
      <c r="F137" s="88">
        <f t="shared" si="32"/>
        <v>0</v>
      </c>
      <c r="G137" s="86"/>
      <c r="H137" s="89" t="e">
        <f t="shared" si="33"/>
        <v>#DIV/0!</v>
      </c>
      <c r="I137" s="96"/>
      <c r="J137" s="41"/>
    </row>
    <row r="138" spans="1:10" ht="21">
      <c r="A138" s="64" t="s">
        <v>325</v>
      </c>
      <c r="B138" s="64" t="s">
        <v>522</v>
      </c>
      <c r="C138" s="83"/>
      <c r="D138" s="84" t="s">
        <v>145</v>
      </c>
      <c r="E138" s="32"/>
      <c r="F138" s="88">
        <f t="shared" si="32"/>
        <v>0</v>
      </c>
      <c r="G138" s="86"/>
      <c r="H138" s="89" t="e">
        <f t="shared" si="33"/>
        <v>#DIV/0!</v>
      </c>
      <c r="I138" s="96"/>
      <c r="J138" s="41"/>
    </row>
    <row r="139" spans="1:10" ht="21">
      <c r="A139" s="64" t="s">
        <v>326</v>
      </c>
      <c r="B139" s="64" t="s">
        <v>523</v>
      </c>
      <c r="C139" s="83"/>
      <c r="D139" s="84" t="s">
        <v>145</v>
      </c>
      <c r="E139" s="32"/>
      <c r="F139" s="88">
        <f t="shared" si="32"/>
        <v>0</v>
      </c>
      <c r="G139" s="86"/>
      <c r="H139" s="89" t="e">
        <f t="shared" si="33"/>
        <v>#DIV/0!</v>
      </c>
      <c r="I139" s="96"/>
      <c r="J139" s="39"/>
    </row>
    <row r="140" spans="1:10" ht="21">
      <c r="A140" s="64" t="s">
        <v>327</v>
      </c>
      <c r="B140" s="64" t="s">
        <v>524</v>
      </c>
      <c r="C140" s="83"/>
      <c r="D140" s="84" t="s">
        <v>145</v>
      </c>
      <c r="E140" s="32"/>
      <c r="F140" s="88">
        <f t="shared" si="32"/>
        <v>0</v>
      </c>
      <c r="G140" s="86"/>
      <c r="H140" s="89" t="e">
        <f t="shared" si="33"/>
        <v>#DIV/0!</v>
      </c>
      <c r="I140" s="96"/>
      <c r="J140" s="51"/>
    </row>
    <row r="141" spans="1:10" ht="21">
      <c r="A141" s="64" t="s">
        <v>328</v>
      </c>
      <c r="B141" s="64" t="s">
        <v>525</v>
      </c>
      <c r="C141" s="83"/>
      <c r="D141" s="84" t="s">
        <v>145</v>
      </c>
      <c r="E141" s="32"/>
      <c r="F141" s="88">
        <f t="shared" si="32"/>
        <v>0</v>
      </c>
      <c r="G141" s="86"/>
      <c r="H141" s="89" t="e">
        <f t="shared" si="33"/>
        <v>#DIV/0!</v>
      </c>
      <c r="I141" s="96"/>
      <c r="J141" s="51"/>
    </row>
    <row r="142" spans="1:10" ht="21">
      <c r="A142" s="64" t="s">
        <v>329</v>
      </c>
      <c r="B142" s="64" t="s">
        <v>526</v>
      </c>
      <c r="C142" s="83"/>
      <c r="D142" s="84" t="s">
        <v>145</v>
      </c>
      <c r="E142" s="32"/>
      <c r="F142" s="88">
        <f t="shared" si="32"/>
        <v>0</v>
      </c>
      <c r="G142" s="86"/>
      <c r="H142" s="89" t="e">
        <f t="shared" si="33"/>
        <v>#DIV/0!</v>
      </c>
      <c r="I142" s="96"/>
      <c r="J142" s="51"/>
    </row>
    <row r="143" spans="1:10" ht="21">
      <c r="A143" s="64" t="s">
        <v>330</v>
      </c>
      <c r="B143" s="64" t="s">
        <v>527</v>
      </c>
      <c r="C143" s="83"/>
      <c r="D143" s="84" t="s">
        <v>145</v>
      </c>
      <c r="E143" s="32"/>
      <c r="F143" s="88">
        <f t="shared" si="32"/>
        <v>0</v>
      </c>
      <c r="G143" s="86"/>
      <c r="H143" s="89" t="e">
        <f t="shared" si="33"/>
        <v>#DIV/0!</v>
      </c>
      <c r="I143" s="96"/>
      <c r="J143" s="51"/>
    </row>
    <row r="144" spans="1:10" ht="21">
      <c r="A144" s="64" t="s">
        <v>331</v>
      </c>
      <c r="B144" s="64" t="s">
        <v>528</v>
      </c>
      <c r="C144" s="83"/>
      <c r="D144" s="84" t="s">
        <v>145</v>
      </c>
      <c r="E144" s="32"/>
      <c r="F144" s="88">
        <f t="shared" si="32"/>
        <v>0</v>
      </c>
      <c r="G144" s="86"/>
      <c r="H144" s="89" t="e">
        <f t="shared" si="33"/>
        <v>#DIV/0!</v>
      </c>
      <c r="I144" s="96"/>
      <c r="J144" s="51"/>
    </row>
    <row r="145" spans="1:10" ht="21">
      <c r="A145" s="64" t="s">
        <v>332</v>
      </c>
      <c r="B145" s="64" t="s">
        <v>529</v>
      </c>
      <c r="C145" s="83"/>
      <c r="D145" s="84" t="s">
        <v>145</v>
      </c>
      <c r="E145" s="32"/>
      <c r="F145" s="88">
        <f t="shared" si="32"/>
        <v>0</v>
      </c>
      <c r="G145" s="86"/>
      <c r="H145" s="89" t="e">
        <f t="shared" si="33"/>
        <v>#DIV/0!</v>
      </c>
      <c r="I145" s="96"/>
      <c r="J145" s="51"/>
    </row>
    <row r="146" spans="1:10" ht="21">
      <c r="A146" s="64" t="s">
        <v>333</v>
      </c>
      <c r="B146" s="64" t="s">
        <v>530</v>
      </c>
      <c r="C146" s="83"/>
      <c r="D146" s="84" t="s">
        <v>145</v>
      </c>
      <c r="E146" s="32"/>
      <c r="F146" s="88">
        <f t="shared" si="32"/>
        <v>0</v>
      </c>
      <c r="G146" s="86"/>
      <c r="H146" s="89" t="e">
        <f t="shared" si="33"/>
        <v>#DIV/0!</v>
      </c>
      <c r="I146" s="96"/>
      <c r="J146" s="51"/>
    </row>
    <row r="147" spans="1:10" ht="21">
      <c r="A147" s="64" t="s">
        <v>334</v>
      </c>
      <c r="B147" s="64" t="s">
        <v>531</v>
      </c>
      <c r="C147" s="83"/>
      <c r="D147" s="84" t="s">
        <v>145</v>
      </c>
      <c r="E147" s="32"/>
      <c r="F147" s="88">
        <f t="shared" si="32"/>
        <v>0</v>
      </c>
      <c r="G147" s="86"/>
      <c r="H147" s="89" t="e">
        <f t="shared" si="33"/>
        <v>#DIV/0!</v>
      </c>
      <c r="I147" s="96"/>
      <c r="J147" s="51"/>
    </row>
    <row r="148" spans="1:10" ht="21">
      <c r="A148" s="64" t="s">
        <v>335</v>
      </c>
      <c r="B148" s="64" t="s">
        <v>532</v>
      </c>
      <c r="C148" s="83"/>
      <c r="D148" s="84" t="s">
        <v>145</v>
      </c>
      <c r="E148" s="32"/>
      <c r="F148" s="88">
        <f t="shared" si="32"/>
        <v>0</v>
      </c>
      <c r="G148" s="86"/>
      <c r="H148" s="89" t="e">
        <f t="shared" si="33"/>
        <v>#DIV/0!</v>
      </c>
      <c r="I148" s="96"/>
      <c r="J148" s="51"/>
    </row>
    <row r="149" spans="1:10" ht="21">
      <c r="A149" s="64" t="s">
        <v>336</v>
      </c>
      <c r="B149" s="64" t="s">
        <v>533</v>
      </c>
      <c r="C149" s="83"/>
      <c r="D149" s="84" t="s">
        <v>145</v>
      </c>
      <c r="E149" s="32"/>
      <c r="F149" s="88">
        <f t="shared" si="32"/>
        <v>0</v>
      </c>
      <c r="G149" s="86"/>
      <c r="H149" s="89" t="e">
        <f t="shared" si="33"/>
        <v>#DIV/0!</v>
      </c>
      <c r="I149" s="96"/>
      <c r="J149" s="51"/>
    </row>
    <row r="150" spans="1:10" ht="21">
      <c r="A150" s="64" t="s">
        <v>337</v>
      </c>
      <c r="B150" s="64" t="s">
        <v>534</v>
      </c>
      <c r="C150" s="83"/>
      <c r="D150" s="84" t="s">
        <v>145</v>
      </c>
      <c r="E150" s="32"/>
      <c r="F150" s="88">
        <f t="shared" si="32"/>
        <v>0</v>
      </c>
      <c r="G150" s="86"/>
      <c r="H150" s="89" t="e">
        <f t="shared" si="33"/>
        <v>#DIV/0!</v>
      </c>
      <c r="I150" s="96"/>
      <c r="J150" s="24"/>
    </row>
    <row r="151" spans="1:10" ht="21">
      <c r="A151" s="64" t="s">
        <v>338</v>
      </c>
      <c r="B151" s="64" t="s">
        <v>535</v>
      </c>
      <c r="C151" s="83"/>
      <c r="D151" s="84" t="s">
        <v>145</v>
      </c>
      <c r="E151" s="83"/>
      <c r="F151" s="88">
        <f t="shared" si="32"/>
        <v>0</v>
      </c>
      <c r="G151" s="86"/>
      <c r="H151" s="89" t="e">
        <f t="shared" si="33"/>
        <v>#DIV/0!</v>
      </c>
      <c r="I151" s="100"/>
      <c r="J151" s="24"/>
    </row>
    <row r="152" spans="1:10" ht="21">
      <c r="A152" s="64" t="s">
        <v>339</v>
      </c>
      <c r="B152" s="64" t="s">
        <v>536</v>
      </c>
      <c r="C152" s="83"/>
      <c r="D152" s="84" t="s">
        <v>145</v>
      </c>
      <c r="E152" s="32"/>
      <c r="F152" s="88">
        <f t="shared" si="32"/>
        <v>0</v>
      </c>
      <c r="G152" s="86"/>
      <c r="H152" s="89" t="e">
        <f t="shared" si="33"/>
        <v>#DIV/0!</v>
      </c>
      <c r="I152" s="96"/>
      <c r="J152" s="24"/>
    </row>
    <row r="153" spans="1:10" ht="21">
      <c r="A153" s="64" t="s">
        <v>340</v>
      </c>
      <c r="B153" s="64" t="s">
        <v>537</v>
      </c>
      <c r="C153" s="83"/>
      <c r="D153" s="84" t="s">
        <v>145</v>
      </c>
      <c r="E153" s="32"/>
      <c r="F153" s="88">
        <f t="shared" si="32"/>
        <v>0</v>
      </c>
      <c r="G153" s="86"/>
      <c r="H153" s="89" t="e">
        <f t="shared" si="33"/>
        <v>#DIV/0!</v>
      </c>
      <c r="I153" s="96"/>
      <c r="J153" s="42"/>
    </row>
    <row r="154" spans="1:10" ht="21">
      <c r="A154" s="64" t="s">
        <v>341</v>
      </c>
      <c r="B154" s="64" t="s">
        <v>538</v>
      </c>
      <c r="C154" s="83"/>
      <c r="D154" s="84" t="s">
        <v>145</v>
      </c>
      <c r="E154" s="32"/>
      <c r="F154" s="88">
        <f t="shared" si="32"/>
        <v>0</v>
      </c>
      <c r="G154" s="86"/>
      <c r="H154" s="89" t="e">
        <f t="shared" si="33"/>
        <v>#DIV/0!</v>
      </c>
      <c r="I154" s="96"/>
      <c r="J154" s="40"/>
    </row>
    <row r="155" spans="1:10" ht="21">
      <c r="A155" s="64" t="s">
        <v>342</v>
      </c>
      <c r="B155" s="64" t="s">
        <v>539</v>
      </c>
      <c r="C155" s="83"/>
      <c r="D155" s="84" t="s">
        <v>145</v>
      </c>
      <c r="E155" s="32"/>
      <c r="F155" s="88">
        <f t="shared" si="32"/>
        <v>0</v>
      </c>
      <c r="G155" s="86"/>
      <c r="H155" s="89" t="e">
        <f t="shared" si="33"/>
        <v>#DIV/0!</v>
      </c>
      <c r="I155" s="96"/>
      <c r="J155" s="42"/>
    </row>
    <row r="156" spans="1:10" ht="21">
      <c r="A156" s="64" t="s">
        <v>343</v>
      </c>
      <c r="B156" s="64" t="s">
        <v>540</v>
      </c>
      <c r="C156" s="83"/>
      <c r="D156" s="84" t="s">
        <v>145</v>
      </c>
      <c r="E156" s="32"/>
      <c r="F156" s="88">
        <f t="shared" si="32"/>
        <v>0</v>
      </c>
      <c r="G156" s="86"/>
      <c r="H156" s="89" t="e">
        <f t="shared" si="33"/>
        <v>#DIV/0!</v>
      </c>
      <c r="I156" s="96"/>
      <c r="J156" s="42"/>
    </row>
    <row r="157" spans="1:10" ht="21">
      <c r="A157" s="64" t="s">
        <v>344</v>
      </c>
      <c r="B157" s="64" t="s">
        <v>541</v>
      </c>
      <c r="C157" s="83"/>
      <c r="D157" s="84" t="s">
        <v>145</v>
      </c>
      <c r="E157" s="32"/>
      <c r="F157" s="88">
        <f t="shared" si="32"/>
        <v>0</v>
      </c>
      <c r="G157" s="86"/>
      <c r="H157" s="89" t="e">
        <f t="shared" si="33"/>
        <v>#DIV/0!</v>
      </c>
      <c r="I157" s="96"/>
      <c r="J157" s="40"/>
    </row>
    <row r="158" spans="1:10" ht="21">
      <c r="A158" s="64" t="s">
        <v>345</v>
      </c>
      <c r="B158" s="64" t="s">
        <v>542</v>
      </c>
      <c r="C158" s="83"/>
      <c r="D158" s="84" t="s">
        <v>145</v>
      </c>
      <c r="E158" s="32"/>
      <c r="F158" s="88">
        <f t="shared" si="32"/>
        <v>0</v>
      </c>
      <c r="G158" s="86"/>
      <c r="H158" s="89" t="e">
        <f t="shared" si="33"/>
        <v>#DIV/0!</v>
      </c>
      <c r="I158" s="96"/>
      <c r="J158" s="41"/>
    </row>
    <row r="159" spans="1:10" ht="21">
      <c r="A159" s="64" t="s">
        <v>346</v>
      </c>
      <c r="B159" s="64" t="s">
        <v>543</v>
      </c>
      <c r="C159" s="83"/>
      <c r="D159" s="84" t="s">
        <v>145</v>
      </c>
      <c r="E159" s="32"/>
      <c r="F159" s="88">
        <f t="shared" si="32"/>
        <v>0</v>
      </c>
      <c r="G159" s="86"/>
      <c r="H159" s="89" t="e">
        <f t="shared" si="33"/>
        <v>#DIV/0!</v>
      </c>
      <c r="I159" s="96"/>
      <c r="J159" s="42"/>
    </row>
    <row r="160" spans="1:10" ht="21.75" thickBot="1">
      <c r="A160" s="63"/>
      <c r="B160" s="63"/>
      <c r="C160" s="80"/>
      <c r="D160" s="81"/>
      <c r="E160" s="32"/>
      <c r="F160" s="91"/>
      <c r="G160" s="92"/>
      <c r="H160" s="93"/>
      <c r="I160" s="96"/>
      <c r="J160" s="42"/>
    </row>
    <row r="161" spans="1:10" ht="21" thickBot="1">
      <c r="A161" s="71">
        <v>7</v>
      </c>
      <c r="B161" s="72" t="s">
        <v>544</v>
      </c>
      <c r="C161" s="73"/>
      <c r="D161" s="74"/>
      <c r="E161" s="75"/>
      <c r="F161" s="75"/>
      <c r="G161" s="71">
        <f>SUM(F163:F165)</f>
        <v>0</v>
      </c>
      <c r="H161" s="76"/>
      <c r="I161" s="77" t="e">
        <f>SUM(H163:H165)</f>
        <v>#DIV/0!</v>
      </c>
      <c r="J161" s="40"/>
    </row>
    <row r="162" spans="1:10" ht="20.25">
      <c r="A162" s="78"/>
      <c r="B162" s="79"/>
      <c r="C162" s="80"/>
      <c r="D162" s="81"/>
      <c r="E162" s="80"/>
      <c r="F162" s="80"/>
      <c r="G162" s="78"/>
      <c r="H162" s="78"/>
      <c r="I162" s="82"/>
      <c r="J162" s="40"/>
    </row>
    <row r="163" spans="1:10" ht="21">
      <c r="A163" s="64" t="s">
        <v>545</v>
      </c>
      <c r="B163" s="64" t="s">
        <v>546</v>
      </c>
      <c r="C163" s="83"/>
      <c r="D163" s="84" t="s">
        <v>145</v>
      </c>
      <c r="E163" s="32"/>
      <c r="F163" s="88">
        <f t="shared" ref="F163" si="34">+C163*E163</f>
        <v>0</v>
      </c>
      <c r="G163" s="86"/>
      <c r="H163" s="89" t="e">
        <f t="shared" ref="H163" si="35">+F163/$G$443</f>
        <v>#DIV/0!</v>
      </c>
      <c r="I163" s="96"/>
      <c r="J163" s="42"/>
    </row>
    <row r="164" spans="1:10" ht="21">
      <c r="A164" s="64" t="s">
        <v>547</v>
      </c>
      <c r="B164" s="64" t="s">
        <v>548</v>
      </c>
      <c r="C164" s="83"/>
      <c r="D164" s="84" t="s">
        <v>145</v>
      </c>
      <c r="E164" s="32"/>
      <c r="F164" s="88">
        <f t="shared" ref="F164:F165" si="36">+C164*E164</f>
        <v>0</v>
      </c>
      <c r="G164" s="86"/>
      <c r="H164" s="89" t="e">
        <f t="shared" ref="H164:H165" si="37">+F164/$G$443</f>
        <v>#DIV/0!</v>
      </c>
      <c r="I164" s="96"/>
      <c r="J164" s="42"/>
    </row>
    <row r="165" spans="1:10" ht="21">
      <c r="A165" s="64" t="s">
        <v>549</v>
      </c>
      <c r="B165" s="64" t="s">
        <v>550</v>
      </c>
      <c r="C165" s="83"/>
      <c r="D165" s="84" t="s">
        <v>145</v>
      </c>
      <c r="E165" s="32"/>
      <c r="F165" s="88">
        <f t="shared" si="36"/>
        <v>0</v>
      </c>
      <c r="G165" s="86"/>
      <c r="H165" s="89" t="e">
        <f t="shared" si="37"/>
        <v>#DIV/0!</v>
      </c>
      <c r="I165" s="96"/>
      <c r="J165" s="42"/>
    </row>
    <row r="166" spans="1:10" ht="21.75" thickBot="1">
      <c r="A166" s="63"/>
      <c r="B166" s="63"/>
      <c r="C166" s="80"/>
      <c r="D166" s="81"/>
      <c r="E166" s="32"/>
      <c r="F166" s="91"/>
      <c r="G166" s="92"/>
      <c r="H166" s="93"/>
      <c r="I166" s="96"/>
      <c r="J166" s="42"/>
    </row>
    <row r="167" spans="1:10" ht="21" thickBot="1">
      <c r="A167" s="71">
        <v>8</v>
      </c>
      <c r="B167" s="72" t="s">
        <v>551</v>
      </c>
      <c r="C167" s="73"/>
      <c r="D167" s="74"/>
      <c r="E167" s="75"/>
      <c r="F167" s="75"/>
      <c r="G167" s="71">
        <f>SUM(F170:F174)</f>
        <v>0</v>
      </c>
      <c r="H167" s="76"/>
      <c r="I167" s="77" t="e">
        <f>SUM(H170:H174)</f>
        <v>#DIV/0!</v>
      </c>
      <c r="J167" s="42"/>
    </row>
    <row r="168" spans="1:10" ht="20.25">
      <c r="A168" s="78"/>
      <c r="B168" s="79"/>
      <c r="C168" s="80"/>
      <c r="D168" s="81"/>
      <c r="E168" s="80"/>
      <c r="F168" s="80"/>
      <c r="G168" s="78"/>
      <c r="H168" s="78"/>
      <c r="I168" s="82"/>
      <c r="J168" s="42"/>
    </row>
    <row r="169" spans="1:10" ht="21">
      <c r="A169" s="63" t="s">
        <v>552</v>
      </c>
      <c r="B169" s="63" t="s">
        <v>553</v>
      </c>
      <c r="C169" s="83"/>
      <c r="D169" s="84"/>
      <c r="E169" s="32"/>
      <c r="F169" s="91"/>
      <c r="G169" s="92"/>
      <c r="H169" s="93"/>
      <c r="I169" s="96"/>
      <c r="J169" s="42"/>
    </row>
    <row r="170" spans="1:10" ht="21">
      <c r="A170" s="64" t="s">
        <v>554</v>
      </c>
      <c r="B170" s="64" t="s">
        <v>555</v>
      </c>
      <c r="C170" s="83"/>
      <c r="D170" s="84" t="s">
        <v>276</v>
      </c>
      <c r="E170" s="32"/>
      <c r="F170" s="88">
        <f t="shared" ref="F170" si="38">+C170*E170</f>
        <v>0</v>
      </c>
      <c r="G170" s="86"/>
      <c r="H170" s="89" t="e">
        <f t="shared" ref="H170" si="39">+F170/$G$443</f>
        <v>#DIV/0!</v>
      </c>
      <c r="I170" s="96"/>
      <c r="J170" s="40"/>
    </row>
    <row r="171" spans="1:10" ht="21">
      <c r="A171" s="64" t="s">
        <v>556</v>
      </c>
      <c r="B171" s="64" t="s">
        <v>557</v>
      </c>
      <c r="C171" s="83"/>
      <c r="D171" s="84" t="s">
        <v>276</v>
      </c>
      <c r="E171" s="32"/>
      <c r="F171" s="88">
        <f t="shared" ref="F171:F174" si="40">+C171*E171</f>
        <v>0</v>
      </c>
      <c r="G171" s="86"/>
      <c r="H171" s="89" t="e">
        <f t="shared" ref="H171:H174" si="41">+F171/$G$443</f>
        <v>#DIV/0!</v>
      </c>
      <c r="I171" s="96"/>
      <c r="J171" s="41"/>
    </row>
    <row r="172" spans="1:10" ht="21">
      <c r="A172" s="64" t="s">
        <v>558</v>
      </c>
      <c r="B172" s="64" t="s">
        <v>559</v>
      </c>
      <c r="C172" s="83"/>
      <c r="D172" s="84" t="s">
        <v>276</v>
      </c>
      <c r="E172" s="32"/>
      <c r="F172" s="88">
        <f t="shared" si="40"/>
        <v>0</v>
      </c>
      <c r="G172" s="86"/>
      <c r="H172" s="89" t="e">
        <f t="shared" si="41"/>
        <v>#DIV/0!</v>
      </c>
      <c r="I172" s="96"/>
      <c r="J172" s="41"/>
    </row>
    <row r="173" spans="1:10" ht="21">
      <c r="A173" s="64" t="s">
        <v>560</v>
      </c>
      <c r="B173" s="64" t="s">
        <v>561</v>
      </c>
      <c r="C173" s="83"/>
      <c r="D173" s="84" t="s">
        <v>276</v>
      </c>
      <c r="E173" s="32"/>
      <c r="F173" s="88">
        <f t="shared" si="40"/>
        <v>0</v>
      </c>
      <c r="G173" s="86"/>
      <c r="H173" s="89" t="e">
        <f t="shared" si="41"/>
        <v>#DIV/0!</v>
      </c>
      <c r="I173" s="96"/>
      <c r="J173" s="42"/>
    </row>
    <row r="174" spans="1:10" ht="21">
      <c r="A174" s="64" t="s">
        <v>562</v>
      </c>
      <c r="B174" s="64" t="s">
        <v>563</v>
      </c>
      <c r="C174" s="83"/>
      <c r="D174" s="84" t="s">
        <v>276</v>
      </c>
      <c r="E174" s="32"/>
      <c r="F174" s="88">
        <f t="shared" si="40"/>
        <v>0</v>
      </c>
      <c r="G174" s="86"/>
      <c r="H174" s="89" t="e">
        <f t="shared" si="41"/>
        <v>#DIV/0!</v>
      </c>
      <c r="I174" s="96"/>
      <c r="J174" s="42"/>
    </row>
    <row r="175" spans="1:10" ht="21.75" thickBot="1">
      <c r="A175" s="63"/>
      <c r="B175" s="63"/>
      <c r="C175" s="80"/>
      <c r="D175" s="81"/>
      <c r="E175" s="32"/>
      <c r="F175" s="91"/>
      <c r="G175" s="92"/>
      <c r="H175" s="93"/>
      <c r="I175" s="96"/>
      <c r="J175" s="42"/>
    </row>
    <row r="176" spans="1:10" ht="21" thickBot="1">
      <c r="A176" s="71" t="s">
        <v>564</v>
      </c>
      <c r="B176" s="72" t="s">
        <v>565</v>
      </c>
      <c r="C176" s="73"/>
      <c r="D176" s="74"/>
      <c r="E176" s="75"/>
      <c r="F176" s="75"/>
      <c r="G176" s="71">
        <f>SUM(F180:F206)</f>
        <v>0</v>
      </c>
      <c r="H176" s="76"/>
      <c r="I176" s="77" t="e">
        <f>SUM(H180:H206)</f>
        <v>#DIV/0!</v>
      </c>
      <c r="J176" s="24"/>
    </row>
    <row r="177" spans="1:10" ht="20.25">
      <c r="A177" s="78"/>
      <c r="B177" s="79"/>
      <c r="C177" s="80"/>
      <c r="D177" s="81"/>
      <c r="E177" s="80"/>
      <c r="F177" s="80"/>
      <c r="G177" s="78"/>
      <c r="H177" s="78"/>
      <c r="I177" s="82"/>
      <c r="J177" s="24"/>
    </row>
    <row r="178" spans="1:10" ht="20.25">
      <c r="A178" s="63" t="s">
        <v>566</v>
      </c>
      <c r="B178" s="63" t="s">
        <v>567</v>
      </c>
      <c r="C178" s="83"/>
      <c r="D178" s="84"/>
      <c r="E178" s="83"/>
      <c r="F178" s="83"/>
      <c r="G178" s="99"/>
      <c r="H178" s="99"/>
      <c r="I178" s="100"/>
      <c r="J178" s="24"/>
    </row>
    <row r="179" spans="1:10" ht="21">
      <c r="A179" s="64" t="s">
        <v>568</v>
      </c>
      <c r="B179" s="64" t="s">
        <v>569</v>
      </c>
      <c r="C179" s="83"/>
      <c r="D179" s="84"/>
      <c r="E179" s="32"/>
      <c r="F179" s="91"/>
      <c r="G179" s="92"/>
      <c r="H179" s="93"/>
      <c r="I179" s="96"/>
      <c r="J179" s="24"/>
    </row>
    <row r="180" spans="1:10" ht="21">
      <c r="A180" s="64" t="s">
        <v>570</v>
      </c>
      <c r="B180" s="64" t="s">
        <v>571</v>
      </c>
      <c r="C180" s="83"/>
      <c r="D180" s="84" t="s">
        <v>145</v>
      </c>
      <c r="E180" s="32"/>
      <c r="F180" s="88">
        <f t="shared" ref="F180" si="42">+C180*E180</f>
        <v>0</v>
      </c>
      <c r="G180" s="86"/>
      <c r="H180" s="89" t="e">
        <f t="shared" ref="H180" si="43">+F180/$G$443</f>
        <v>#DIV/0!</v>
      </c>
      <c r="I180" s="96"/>
      <c r="J180" s="24"/>
    </row>
    <row r="181" spans="1:10" ht="21">
      <c r="A181" s="64" t="s">
        <v>572</v>
      </c>
      <c r="B181" s="64" t="s">
        <v>573</v>
      </c>
      <c r="C181" s="83"/>
      <c r="D181" s="84" t="s">
        <v>145</v>
      </c>
      <c r="E181" s="32"/>
      <c r="F181" s="88">
        <f t="shared" ref="F181:F183" si="44">+C181*E181</f>
        <v>0</v>
      </c>
      <c r="G181" s="86"/>
      <c r="H181" s="89" t="e">
        <f t="shared" ref="H181:H183" si="45">+F181/$G$443</f>
        <v>#DIV/0!</v>
      </c>
      <c r="I181" s="96"/>
      <c r="J181" s="24"/>
    </row>
    <row r="182" spans="1:10" ht="21">
      <c r="A182" s="64" t="s">
        <v>574</v>
      </c>
      <c r="B182" s="64" t="s">
        <v>575</v>
      </c>
      <c r="C182" s="83"/>
      <c r="D182" s="84" t="s">
        <v>145</v>
      </c>
      <c r="E182" s="32"/>
      <c r="F182" s="88">
        <f t="shared" si="44"/>
        <v>0</v>
      </c>
      <c r="G182" s="86"/>
      <c r="H182" s="89" t="e">
        <f t="shared" si="45"/>
        <v>#DIV/0!</v>
      </c>
      <c r="I182" s="96"/>
      <c r="J182" s="24"/>
    </row>
    <row r="183" spans="1:10" ht="21">
      <c r="A183" s="64" t="s">
        <v>576</v>
      </c>
      <c r="B183" s="64" t="s">
        <v>577</v>
      </c>
      <c r="C183" s="83"/>
      <c r="D183" s="84" t="s">
        <v>145</v>
      </c>
      <c r="E183" s="32"/>
      <c r="F183" s="88">
        <f t="shared" si="44"/>
        <v>0</v>
      </c>
      <c r="G183" s="86"/>
      <c r="H183" s="89" t="e">
        <f t="shared" si="45"/>
        <v>#DIV/0!</v>
      </c>
      <c r="I183" s="96"/>
      <c r="J183" s="24"/>
    </row>
    <row r="184" spans="1:10" ht="21">
      <c r="A184" s="63" t="s">
        <v>578</v>
      </c>
      <c r="B184" s="63" t="s">
        <v>579</v>
      </c>
      <c r="C184" s="83"/>
      <c r="D184" s="84"/>
      <c r="E184" s="32"/>
      <c r="F184" s="91"/>
      <c r="G184" s="92"/>
      <c r="H184" s="93"/>
      <c r="I184" s="96"/>
      <c r="J184" s="24"/>
    </row>
    <row r="185" spans="1:10" ht="21">
      <c r="A185" s="64" t="s">
        <v>580</v>
      </c>
      <c r="B185" s="64" t="s">
        <v>581</v>
      </c>
      <c r="C185" s="83"/>
      <c r="D185" s="84" t="s">
        <v>145</v>
      </c>
      <c r="E185" s="32"/>
      <c r="F185" s="88">
        <f t="shared" ref="F185:F186" si="46">+C185*E185</f>
        <v>0</v>
      </c>
      <c r="G185" s="86"/>
      <c r="H185" s="89" t="e">
        <f t="shared" ref="H185:H186" si="47">+F185/$G$443</f>
        <v>#DIV/0!</v>
      </c>
      <c r="I185" s="96"/>
      <c r="J185" s="24"/>
    </row>
    <row r="186" spans="1:10" ht="21">
      <c r="A186" s="64" t="s">
        <v>582</v>
      </c>
      <c r="B186" s="64" t="s">
        <v>583</v>
      </c>
      <c r="C186" s="83"/>
      <c r="D186" s="84" t="s">
        <v>145</v>
      </c>
      <c r="E186" s="32"/>
      <c r="F186" s="88">
        <f t="shared" si="46"/>
        <v>0</v>
      </c>
      <c r="G186" s="86"/>
      <c r="H186" s="89" t="e">
        <f t="shared" si="47"/>
        <v>#DIV/0!</v>
      </c>
      <c r="I186" s="96"/>
      <c r="J186" s="24"/>
    </row>
    <row r="187" spans="1:10" ht="21">
      <c r="A187" s="63" t="s">
        <v>584</v>
      </c>
      <c r="B187" s="63" t="s">
        <v>585</v>
      </c>
      <c r="C187" s="83"/>
      <c r="D187" s="84"/>
      <c r="E187" s="32"/>
      <c r="F187" s="91"/>
      <c r="G187" s="92"/>
      <c r="H187" s="93"/>
      <c r="I187" s="96"/>
      <c r="J187" s="24"/>
    </row>
    <row r="188" spans="1:10" ht="21">
      <c r="A188" s="64" t="s">
        <v>586</v>
      </c>
      <c r="B188" s="64" t="s">
        <v>587</v>
      </c>
      <c r="C188" s="83"/>
      <c r="D188" s="84" t="s">
        <v>145</v>
      </c>
      <c r="E188" s="32"/>
      <c r="F188" s="88">
        <f t="shared" ref="F188:F189" si="48">+C188*E188</f>
        <v>0</v>
      </c>
      <c r="G188" s="86"/>
      <c r="H188" s="89" t="e">
        <f t="shared" ref="H188:H189" si="49">+F188/$G$443</f>
        <v>#DIV/0!</v>
      </c>
      <c r="I188" s="96"/>
      <c r="J188" s="24"/>
    </row>
    <row r="189" spans="1:10" ht="21">
      <c r="A189" s="64" t="s">
        <v>588</v>
      </c>
      <c r="B189" s="64" t="s">
        <v>589</v>
      </c>
      <c r="C189" s="83"/>
      <c r="D189" s="84" t="s">
        <v>145</v>
      </c>
      <c r="E189" s="32"/>
      <c r="F189" s="88">
        <f t="shared" si="48"/>
        <v>0</v>
      </c>
      <c r="G189" s="86"/>
      <c r="H189" s="89" t="e">
        <f t="shared" si="49"/>
        <v>#DIV/0!</v>
      </c>
      <c r="I189" s="96"/>
      <c r="J189" s="24"/>
    </row>
    <row r="190" spans="1:10" ht="21">
      <c r="A190" s="63" t="s">
        <v>590</v>
      </c>
      <c r="B190" s="63" t="s">
        <v>591</v>
      </c>
      <c r="C190" s="83"/>
      <c r="D190" s="84"/>
      <c r="E190" s="32"/>
      <c r="F190" s="91"/>
      <c r="G190" s="92"/>
      <c r="H190" s="93"/>
      <c r="I190" s="96"/>
      <c r="J190" s="24"/>
    </row>
    <row r="191" spans="1:10" ht="21">
      <c r="A191" s="64" t="s">
        <v>592</v>
      </c>
      <c r="B191" s="64" t="s">
        <v>593</v>
      </c>
      <c r="C191" s="83"/>
      <c r="D191" s="84" t="s">
        <v>145</v>
      </c>
      <c r="E191" s="83"/>
      <c r="F191" s="88">
        <f t="shared" ref="F191:F192" si="50">+C191*E191</f>
        <v>0</v>
      </c>
      <c r="G191" s="86"/>
      <c r="H191" s="89" t="e">
        <f t="shared" ref="H191:H192" si="51">+F191/$G$443</f>
        <v>#DIV/0!</v>
      </c>
      <c r="I191" s="100"/>
      <c r="J191" s="24"/>
    </row>
    <row r="192" spans="1:10" ht="21">
      <c r="A192" s="64" t="s">
        <v>594</v>
      </c>
      <c r="B192" s="64" t="s">
        <v>595</v>
      </c>
      <c r="C192" s="83"/>
      <c r="D192" s="84" t="s">
        <v>145</v>
      </c>
      <c r="E192" s="32"/>
      <c r="F192" s="88">
        <f t="shared" si="50"/>
        <v>0</v>
      </c>
      <c r="G192" s="86"/>
      <c r="H192" s="89" t="e">
        <f t="shared" si="51"/>
        <v>#DIV/0!</v>
      </c>
      <c r="I192" s="96"/>
      <c r="J192" s="24"/>
    </row>
    <row r="193" spans="1:10" ht="21">
      <c r="A193" s="63" t="s">
        <v>596</v>
      </c>
      <c r="B193" s="63" t="s">
        <v>597</v>
      </c>
      <c r="C193" s="83"/>
      <c r="D193" s="84"/>
      <c r="E193" s="32"/>
      <c r="F193" s="91"/>
      <c r="G193" s="92"/>
      <c r="H193" s="93"/>
      <c r="I193" s="96"/>
      <c r="J193" s="24"/>
    </row>
    <row r="194" spans="1:10" ht="21">
      <c r="A194" s="64" t="s">
        <v>598</v>
      </c>
      <c r="B194" s="64" t="s">
        <v>599</v>
      </c>
      <c r="C194" s="83"/>
      <c r="D194" s="84" t="s">
        <v>145</v>
      </c>
      <c r="E194" s="32"/>
      <c r="F194" s="88">
        <f t="shared" ref="F194" si="52">+C194*E194</f>
        <v>0</v>
      </c>
      <c r="G194" s="86"/>
      <c r="H194" s="89" t="e">
        <f t="shared" ref="H194" si="53">+F194/$G$443</f>
        <v>#DIV/0!</v>
      </c>
      <c r="I194" s="96"/>
      <c r="J194" s="24"/>
    </row>
    <row r="195" spans="1:10" ht="21">
      <c r="A195" s="63" t="s">
        <v>600</v>
      </c>
      <c r="B195" s="63" t="s">
        <v>601</v>
      </c>
      <c r="C195" s="83"/>
      <c r="D195" s="84"/>
      <c r="E195" s="32"/>
      <c r="F195" s="91"/>
      <c r="G195" s="92"/>
      <c r="H195" s="93"/>
      <c r="I195" s="96"/>
      <c r="J195" s="24"/>
    </row>
    <row r="196" spans="1:10" ht="21">
      <c r="A196" s="63" t="s">
        <v>602</v>
      </c>
      <c r="B196" s="63" t="s">
        <v>603</v>
      </c>
      <c r="C196" s="83"/>
      <c r="D196" s="84"/>
      <c r="E196" s="32"/>
      <c r="F196" s="91"/>
      <c r="G196" s="92"/>
      <c r="H196" s="93"/>
      <c r="I196" s="96"/>
      <c r="J196" s="24"/>
    </row>
    <row r="197" spans="1:10" ht="21">
      <c r="A197" s="64" t="s">
        <v>604</v>
      </c>
      <c r="B197" s="64" t="s">
        <v>605</v>
      </c>
      <c r="C197" s="83"/>
      <c r="D197" s="84" t="s">
        <v>145</v>
      </c>
      <c r="E197" s="32"/>
      <c r="F197" s="88">
        <f t="shared" ref="F197:F202" si="54">+C197*E197</f>
        <v>0</v>
      </c>
      <c r="G197" s="86"/>
      <c r="H197" s="89" t="e">
        <f t="shared" ref="H197:H202" si="55">+F197/$G$443</f>
        <v>#DIV/0!</v>
      </c>
      <c r="I197" s="96"/>
      <c r="J197" s="24"/>
    </row>
    <row r="198" spans="1:10" ht="21">
      <c r="A198" s="64" t="s">
        <v>606</v>
      </c>
      <c r="B198" s="64" t="s">
        <v>607</v>
      </c>
      <c r="C198" s="83"/>
      <c r="D198" s="84" t="s">
        <v>145</v>
      </c>
      <c r="E198" s="32"/>
      <c r="F198" s="88">
        <f t="shared" si="54"/>
        <v>0</v>
      </c>
      <c r="G198" s="86"/>
      <c r="H198" s="89" t="e">
        <f t="shared" si="55"/>
        <v>#DIV/0!</v>
      </c>
      <c r="I198" s="96"/>
      <c r="J198" s="24"/>
    </row>
    <row r="199" spans="1:10" ht="21">
      <c r="A199" s="64" t="s">
        <v>608</v>
      </c>
      <c r="B199" s="64" t="s">
        <v>609</v>
      </c>
      <c r="C199" s="83"/>
      <c r="D199" s="84" t="s">
        <v>145</v>
      </c>
      <c r="E199" s="32"/>
      <c r="F199" s="88">
        <f t="shared" si="54"/>
        <v>0</v>
      </c>
      <c r="G199" s="86"/>
      <c r="H199" s="89" t="e">
        <f t="shared" si="55"/>
        <v>#DIV/0!</v>
      </c>
      <c r="I199" s="96"/>
      <c r="J199" s="24"/>
    </row>
    <row r="200" spans="1:10" ht="21">
      <c r="A200" s="64" t="s">
        <v>610</v>
      </c>
      <c r="B200" s="64" t="s">
        <v>611</v>
      </c>
      <c r="C200" s="83"/>
      <c r="D200" s="84" t="s">
        <v>145</v>
      </c>
      <c r="E200" s="83"/>
      <c r="F200" s="88">
        <f t="shared" si="54"/>
        <v>0</v>
      </c>
      <c r="G200" s="86"/>
      <c r="H200" s="89" t="e">
        <f t="shared" si="55"/>
        <v>#DIV/0!</v>
      </c>
      <c r="I200" s="100"/>
      <c r="J200" s="24"/>
    </row>
    <row r="201" spans="1:10" ht="21">
      <c r="A201" s="64" t="s">
        <v>612</v>
      </c>
      <c r="B201" s="64" t="s">
        <v>613</v>
      </c>
      <c r="C201" s="83"/>
      <c r="D201" s="84" t="s">
        <v>145</v>
      </c>
      <c r="E201" s="32"/>
      <c r="F201" s="88">
        <f t="shared" si="54"/>
        <v>0</v>
      </c>
      <c r="G201" s="86"/>
      <c r="H201" s="89" t="e">
        <f t="shared" si="55"/>
        <v>#DIV/0!</v>
      </c>
      <c r="I201" s="96"/>
      <c r="J201" s="24"/>
    </row>
    <row r="202" spans="1:10" ht="21">
      <c r="A202" s="64" t="s">
        <v>614</v>
      </c>
      <c r="B202" s="64" t="s">
        <v>615</v>
      </c>
      <c r="C202" s="83"/>
      <c r="D202" s="84" t="s">
        <v>51</v>
      </c>
      <c r="E202" s="32"/>
      <c r="F202" s="88">
        <f t="shared" si="54"/>
        <v>0</v>
      </c>
      <c r="G202" s="86"/>
      <c r="H202" s="89" t="e">
        <f t="shared" si="55"/>
        <v>#DIV/0!</v>
      </c>
      <c r="I202" s="96"/>
      <c r="J202" s="24"/>
    </row>
    <row r="203" spans="1:10" ht="21">
      <c r="A203" s="63" t="s">
        <v>616</v>
      </c>
      <c r="B203" s="63" t="s">
        <v>617</v>
      </c>
      <c r="C203" s="83"/>
      <c r="D203" s="84"/>
      <c r="E203" s="32"/>
      <c r="F203" s="91"/>
      <c r="G203" s="92"/>
      <c r="H203" s="93"/>
      <c r="I203" s="96"/>
      <c r="J203" s="24"/>
    </row>
    <row r="204" spans="1:10" ht="21">
      <c r="A204" s="64" t="s">
        <v>618</v>
      </c>
      <c r="B204" s="64" t="s">
        <v>619</v>
      </c>
      <c r="C204" s="83"/>
      <c r="D204" s="84" t="s">
        <v>145</v>
      </c>
      <c r="E204" s="32"/>
      <c r="F204" s="88">
        <f t="shared" ref="F204:F206" si="56">+C204*E204</f>
        <v>0</v>
      </c>
      <c r="G204" s="86"/>
      <c r="H204" s="89" t="e">
        <f t="shared" ref="H204:H206" si="57">+F204/$G$443</f>
        <v>#DIV/0!</v>
      </c>
      <c r="I204" s="96"/>
      <c r="J204" s="24"/>
    </row>
    <row r="205" spans="1:10" ht="21">
      <c r="A205" s="64" t="s">
        <v>620</v>
      </c>
      <c r="B205" s="64" t="s">
        <v>621</v>
      </c>
      <c r="C205" s="83"/>
      <c r="D205" s="84" t="s">
        <v>145</v>
      </c>
      <c r="E205" s="32"/>
      <c r="F205" s="88">
        <f t="shared" si="56"/>
        <v>0</v>
      </c>
      <c r="G205" s="86"/>
      <c r="H205" s="89" t="e">
        <f t="shared" si="57"/>
        <v>#DIV/0!</v>
      </c>
      <c r="I205" s="96"/>
      <c r="J205" s="24"/>
    </row>
    <row r="206" spans="1:10" ht="21">
      <c r="A206" s="64" t="s">
        <v>622</v>
      </c>
      <c r="B206" s="64" t="s">
        <v>623</v>
      </c>
      <c r="C206" s="83"/>
      <c r="D206" s="84" t="s">
        <v>145</v>
      </c>
      <c r="E206" s="32"/>
      <c r="F206" s="88">
        <f t="shared" si="56"/>
        <v>0</v>
      </c>
      <c r="G206" s="86"/>
      <c r="H206" s="89" t="e">
        <f t="shared" si="57"/>
        <v>#DIV/0!</v>
      </c>
      <c r="I206" s="96"/>
      <c r="J206" s="24"/>
    </row>
    <row r="207" spans="1:10" ht="21.75" thickBot="1">
      <c r="A207" s="63"/>
      <c r="B207" s="63"/>
      <c r="C207" s="80"/>
      <c r="D207" s="81"/>
      <c r="E207" s="32"/>
      <c r="F207" s="91"/>
      <c r="G207" s="92"/>
      <c r="H207" s="93"/>
      <c r="I207" s="96"/>
      <c r="J207" s="24"/>
    </row>
    <row r="208" spans="1:10" ht="21" thickBot="1">
      <c r="A208" s="71" t="s">
        <v>624</v>
      </c>
      <c r="B208" s="72" t="s">
        <v>625</v>
      </c>
      <c r="C208" s="73"/>
      <c r="D208" s="74"/>
      <c r="E208" s="75"/>
      <c r="F208" s="75"/>
      <c r="G208" s="71">
        <f>SUM(F211:F230)</f>
        <v>0</v>
      </c>
      <c r="H208" s="76"/>
      <c r="I208" s="77" t="e">
        <f>SUM(H211:H230)</f>
        <v>#DIV/0!</v>
      </c>
      <c r="J208" s="24"/>
    </row>
    <row r="209" spans="1:10" ht="20.25">
      <c r="A209" s="78"/>
      <c r="B209" s="79"/>
      <c r="C209" s="80"/>
      <c r="D209" s="81"/>
      <c r="E209" s="80"/>
      <c r="F209" s="80"/>
      <c r="G209" s="78"/>
      <c r="H209" s="78"/>
      <c r="I209" s="82"/>
      <c r="J209" s="24"/>
    </row>
    <row r="210" spans="1:10" ht="21">
      <c r="A210" s="63" t="s">
        <v>626</v>
      </c>
      <c r="B210" s="63" t="s">
        <v>627</v>
      </c>
      <c r="C210" s="83"/>
      <c r="D210" s="84"/>
      <c r="E210" s="32"/>
      <c r="F210" s="91"/>
      <c r="G210" s="92"/>
      <c r="H210" s="93"/>
      <c r="I210" s="96"/>
      <c r="J210" s="24"/>
    </row>
    <row r="211" spans="1:10" ht="21">
      <c r="A211" s="64" t="s">
        <v>628</v>
      </c>
      <c r="B211" s="64" t="s">
        <v>629</v>
      </c>
      <c r="C211" s="83"/>
      <c r="D211" s="84" t="s">
        <v>145</v>
      </c>
      <c r="E211" s="32"/>
      <c r="F211" s="88">
        <f t="shared" ref="F211" si="58">+C211*E211</f>
        <v>0</v>
      </c>
      <c r="G211" s="86"/>
      <c r="H211" s="89" t="e">
        <f t="shared" ref="H211" si="59">+F211/$G$443</f>
        <v>#DIV/0!</v>
      </c>
      <c r="I211" s="96"/>
      <c r="J211" s="24"/>
    </row>
    <row r="212" spans="1:10" ht="21">
      <c r="A212" s="64" t="s">
        <v>630</v>
      </c>
      <c r="B212" s="64" t="s">
        <v>631</v>
      </c>
      <c r="C212" s="83"/>
      <c r="D212" s="84" t="s">
        <v>145</v>
      </c>
      <c r="E212" s="32"/>
      <c r="F212" s="88">
        <f t="shared" ref="F212:F218" si="60">+C212*E212</f>
        <v>0</v>
      </c>
      <c r="G212" s="86"/>
      <c r="H212" s="89" t="e">
        <f t="shared" ref="H212:H218" si="61">+F212/$G$443</f>
        <v>#DIV/0!</v>
      </c>
      <c r="I212" s="96"/>
      <c r="J212" s="24"/>
    </row>
    <row r="213" spans="1:10" ht="21">
      <c r="A213" s="64" t="s">
        <v>632</v>
      </c>
      <c r="B213" s="64" t="s">
        <v>633</v>
      </c>
      <c r="C213" s="83"/>
      <c r="D213" s="84" t="s">
        <v>145</v>
      </c>
      <c r="E213" s="32"/>
      <c r="F213" s="88">
        <f t="shared" si="60"/>
        <v>0</v>
      </c>
      <c r="G213" s="86"/>
      <c r="H213" s="89" t="e">
        <f t="shared" si="61"/>
        <v>#DIV/0!</v>
      </c>
      <c r="I213" s="96"/>
      <c r="J213" s="24"/>
    </row>
    <row r="214" spans="1:10" ht="21">
      <c r="A214" s="64" t="s">
        <v>634</v>
      </c>
      <c r="B214" s="64" t="s">
        <v>635</v>
      </c>
      <c r="C214" s="83"/>
      <c r="D214" s="84" t="s">
        <v>145</v>
      </c>
      <c r="E214" s="32"/>
      <c r="F214" s="88">
        <f t="shared" si="60"/>
        <v>0</v>
      </c>
      <c r="G214" s="86"/>
      <c r="H214" s="89" t="e">
        <f t="shared" si="61"/>
        <v>#DIV/0!</v>
      </c>
      <c r="I214" s="96"/>
      <c r="J214" s="24"/>
    </row>
    <row r="215" spans="1:10" ht="21">
      <c r="A215" s="64" t="s">
        <v>636</v>
      </c>
      <c r="B215" s="64" t="s">
        <v>637</v>
      </c>
      <c r="C215" s="83"/>
      <c r="D215" s="84" t="s">
        <v>145</v>
      </c>
      <c r="E215" s="83"/>
      <c r="F215" s="88">
        <f t="shared" si="60"/>
        <v>0</v>
      </c>
      <c r="G215" s="86"/>
      <c r="H215" s="89" t="e">
        <f t="shared" si="61"/>
        <v>#DIV/0!</v>
      </c>
      <c r="I215" s="100"/>
      <c r="J215" s="24"/>
    </row>
    <row r="216" spans="1:10" ht="21">
      <c r="A216" s="64" t="s">
        <v>638</v>
      </c>
      <c r="B216" s="64" t="s">
        <v>639</v>
      </c>
      <c r="C216" s="83"/>
      <c r="D216" s="84" t="s">
        <v>145</v>
      </c>
      <c r="E216" s="32"/>
      <c r="F216" s="88">
        <f t="shared" si="60"/>
        <v>0</v>
      </c>
      <c r="G216" s="86"/>
      <c r="H216" s="89" t="e">
        <f t="shared" si="61"/>
        <v>#DIV/0!</v>
      </c>
      <c r="I216" s="96"/>
      <c r="J216" s="24"/>
    </row>
    <row r="217" spans="1:10" ht="21">
      <c r="A217" s="64" t="s">
        <v>640</v>
      </c>
      <c r="B217" s="64" t="s">
        <v>641</v>
      </c>
      <c r="C217" s="83"/>
      <c r="D217" s="84" t="s">
        <v>145</v>
      </c>
      <c r="E217" s="32"/>
      <c r="F217" s="88">
        <f t="shared" si="60"/>
        <v>0</v>
      </c>
      <c r="G217" s="86"/>
      <c r="H217" s="89" t="e">
        <f t="shared" si="61"/>
        <v>#DIV/0!</v>
      </c>
      <c r="I217" s="96"/>
      <c r="J217" s="24"/>
    </row>
    <row r="218" spans="1:10" ht="21">
      <c r="A218" s="64" t="s">
        <v>642</v>
      </c>
      <c r="B218" s="64" t="s">
        <v>643</v>
      </c>
      <c r="C218" s="83"/>
      <c r="D218" s="84" t="s">
        <v>145</v>
      </c>
      <c r="E218" s="32"/>
      <c r="F218" s="88">
        <f t="shared" si="60"/>
        <v>0</v>
      </c>
      <c r="G218" s="86"/>
      <c r="H218" s="89" t="e">
        <f t="shared" si="61"/>
        <v>#DIV/0!</v>
      </c>
      <c r="I218" s="96"/>
      <c r="J218" s="24"/>
    </row>
    <row r="219" spans="1:10" ht="21">
      <c r="A219" s="63" t="s">
        <v>644</v>
      </c>
      <c r="B219" s="63" t="s">
        <v>645</v>
      </c>
      <c r="C219" s="83"/>
      <c r="D219" s="84"/>
      <c r="E219" s="32"/>
      <c r="F219" s="91"/>
      <c r="G219" s="92"/>
      <c r="H219" s="93"/>
      <c r="I219" s="96"/>
      <c r="J219" s="24"/>
    </row>
    <row r="220" spans="1:10" ht="21">
      <c r="A220" s="64" t="s">
        <v>646</v>
      </c>
      <c r="B220" s="64" t="s">
        <v>647</v>
      </c>
      <c r="C220" s="83"/>
      <c r="D220" s="84" t="s">
        <v>145</v>
      </c>
      <c r="E220" s="83"/>
      <c r="F220" s="88">
        <f t="shared" ref="F220:F221" si="62">+C220*E220</f>
        <v>0</v>
      </c>
      <c r="G220" s="86"/>
      <c r="H220" s="89" t="e">
        <f t="shared" ref="H220:H221" si="63">+F220/$G$443</f>
        <v>#DIV/0!</v>
      </c>
      <c r="I220" s="100"/>
      <c r="J220" s="24"/>
    </row>
    <row r="221" spans="1:10" ht="21">
      <c r="A221" s="96"/>
      <c r="B221" s="64" t="s">
        <v>648</v>
      </c>
      <c r="C221" s="83"/>
      <c r="D221" s="84" t="s">
        <v>51</v>
      </c>
      <c r="E221" s="32"/>
      <c r="F221" s="88">
        <f t="shared" si="62"/>
        <v>0</v>
      </c>
      <c r="G221" s="86"/>
      <c r="H221" s="89" t="e">
        <f t="shared" si="63"/>
        <v>#DIV/0!</v>
      </c>
      <c r="I221" s="96"/>
      <c r="J221" s="24"/>
    </row>
    <row r="222" spans="1:10" ht="21">
      <c r="A222" s="96"/>
      <c r="B222" s="64"/>
      <c r="C222" s="83"/>
      <c r="D222" s="84"/>
      <c r="E222" s="32"/>
      <c r="F222" s="91"/>
      <c r="G222" s="92"/>
      <c r="H222" s="93"/>
      <c r="I222" s="96"/>
      <c r="J222" s="24"/>
    </row>
    <row r="223" spans="1:10" ht="21">
      <c r="A223" s="63" t="s">
        <v>649</v>
      </c>
      <c r="B223" s="63" t="s">
        <v>650</v>
      </c>
      <c r="C223" s="83"/>
      <c r="D223" s="84"/>
      <c r="E223" s="32"/>
      <c r="F223" s="91"/>
      <c r="G223" s="92"/>
      <c r="H223" s="93"/>
      <c r="I223" s="96"/>
      <c r="J223" s="24"/>
    </row>
    <row r="224" spans="1:10" ht="21">
      <c r="A224" s="64" t="s">
        <v>651</v>
      </c>
      <c r="B224" s="64" t="s">
        <v>652</v>
      </c>
      <c r="C224" s="83"/>
      <c r="D224" s="84" t="s">
        <v>51</v>
      </c>
      <c r="E224" s="32"/>
      <c r="F224" s="88">
        <f t="shared" ref="F224:F230" si="64">+C224*E224</f>
        <v>0</v>
      </c>
      <c r="G224" s="86"/>
      <c r="H224" s="89" t="e">
        <f t="shared" ref="H224:H230" si="65">+F224/$G$443</f>
        <v>#DIV/0!</v>
      </c>
      <c r="I224" s="96"/>
      <c r="J224" s="24"/>
    </row>
    <row r="225" spans="1:10" ht="21">
      <c r="A225" s="64" t="s">
        <v>653</v>
      </c>
      <c r="B225" s="64" t="s">
        <v>654</v>
      </c>
      <c r="C225" s="83"/>
      <c r="D225" s="84" t="s">
        <v>149</v>
      </c>
      <c r="E225" s="83"/>
      <c r="F225" s="88">
        <f t="shared" si="64"/>
        <v>0</v>
      </c>
      <c r="G225" s="86"/>
      <c r="H225" s="89" t="e">
        <f t="shared" si="65"/>
        <v>#DIV/0!</v>
      </c>
      <c r="I225" s="100"/>
      <c r="J225" s="24"/>
    </row>
    <row r="226" spans="1:10" ht="21">
      <c r="A226" s="64" t="s">
        <v>655</v>
      </c>
      <c r="B226" s="64" t="s">
        <v>656</v>
      </c>
      <c r="C226" s="83"/>
      <c r="D226" s="84" t="s">
        <v>149</v>
      </c>
      <c r="E226" s="32"/>
      <c r="F226" s="88">
        <f t="shared" si="64"/>
        <v>0</v>
      </c>
      <c r="G226" s="86"/>
      <c r="H226" s="89" t="e">
        <f t="shared" si="65"/>
        <v>#DIV/0!</v>
      </c>
      <c r="I226" s="96"/>
      <c r="J226" s="24"/>
    </row>
    <row r="227" spans="1:10" ht="21">
      <c r="A227" s="64" t="s">
        <v>657</v>
      </c>
      <c r="B227" s="64" t="s">
        <v>658</v>
      </c>
      <c r="C227" s="83"/>
      <c r="D227" s="84" t="s">
        <v>149</v>
      </c>
      <c r="E227" s="32"/>
      <c r="F227" s="88">
        <f t="shared" si="64"/>
        <v>0</v>
      </c>
      <c r="G227" s="86"/>
      <c r="H227" s="89" t="e">
        <f t="shared" si="65"/>
        <v>#DIV/0!</v>
      </c>
      <c r="I227" s="96"/>
      <c r="J227" s="24"/>
    </row>
    <row r="228" spans="1:10" ht="21">
      <c r="A228" s="64" t="s">
        <v>659</v>
      </c>
      <c r="B228" s="64" t="s">
        <v>660</v>
      </c>
      <c r="C228" s="83"/>
      <c r="D228" s="84" t="s">
        <v>149</v>
      </c>
      <c r="E228" s="32"/>
      <c r="F228" s="88">
        <f t="shared" si="64"/>
        <v>0</v>
      </c>
      <c r="G228" s="86"/>
      <c r="H228" s="89" t="e">
        <f t="shared" si="65"/>
        <v>#DIV/0!</v>
      </c>
      <c r="I228" s="96"/>
      <c r="J228" s="24"/>
    </row>
    <row r="229" spans="1:10" ht="21">
      <c r="A229" s="64" t="s">
        <v>661</v>
      </c>
      <c r="B229" s="64" t="s">
        <v>662</v>
      </c>
      <c r="C229" s="83"/>
      <c r="D229" s="84" t="s">
        <v>29</v>
      </c>
      <c r="E229" s="83"/>
      <c r="F229" s="88">
        <f t="shared" si="64"/>
        <v>0</v>
      </c>
      <c r="G229" s="86"/>
      <c r="H229" s="89" t="e">
        <f t="shared" si="65"/>
        <v>#DIV/0!</v>
      </c>
      <c r="I229" s="100"/>
      <c r="J229" s="24"/>
    </row>
    <row r="230" spans="1:10" ht="21">
      <c r="A230" s="64" t="s">
        <v>663</v>
      </c>
      <c r="B230" s="64" t="s">
        <v>664</v>
      </c>
      <c r="C230" s="83"/>
      <c r="D230" s="84" t="s">
        <v>149</v>
      </c>
      <c r="E230" s="32"/>
      <c r="F230" s="88">
        <f t="shared" si="64"/>
        <v>0</v>
      </c>
      <c r="G230" s="86"/>
      <c r="H230" s="89" t="e">
        <f t="shared" si="65"/>
        <v>#DIV/0!</v>
      </c>
      <c r="I230" s="96"/>
      <c r="J230" s="24"/>
    </row>
    <row r="231" spans="1:10" ht="21.75" thickBot="1">
      <c r="A231" s="63"/>
      <c r="B231" s="63"/>
      <c r="C231" s="80"/>
      <c r="D231" s="81"/>
      <c r="E231" s="32"/>
      <c r="F231" s="91"/>
      <c r="G231" s="92"/>
      <c r="H231" s="93"/>
      <c r="I231" s="96"/>
      <c r="J231" s="24"/>
    </row>
    <row r="232" spans="1:10" ht="21" thickBot="1">
      <c r="A232" s="71" t="s">
        <v>26</v>
      </c>
      <c r="B232" s="72" t="s">
        <v>20</v>
      </c>
      <c r="C232" s="73"/>
      <c r="D232" s="74"/>
      <c r="E232" s="75"/>
      <c r="F232" s="75"/>
      <c r="G232" s="71">
        <f>SUM(F234:F256)</f>
        <v>0</v>
      </c>
      <c r="H232" s="76"/>
      <c r="I232" s="77" t="e">
        <f>SUM(H234:H256)</f>
        <v>#DIV/0!</v>
      </c>
      <c r="J232" s="24"/>
    </row>
    <row r="233" spans="1:10" ht="20.25">
      <c r="A233" s="78"/>
      <c r="B233" s="79"/>
      <c r="C233" s="80"/>
      <c r="D233" s="81"/>
      <c r="E233" s="80"/>
      <c r="F233" s="80"/>
      <c r="G233" s="78"/>
      <c r="H233" s="78"/>
      <c r="I233" s="82"/>
      <c r="J233" s="24"/>
    </row>
    <row r="234" spans="1:10" ht="21">
      <c r="A234" s="101" t="s">
        <v>27</v>
      </c>
      <c r="B234" s="102" t="s">
        <v>28</v>
      </c>
      <c r="C234" s="80"/>
      <c r="D234" s="103" t="s">
        <v>29</v>
      </c>
      <c r="E234" s="32"/>
      <c r="F234" s="88">
        <f t="shared" ref="F234" si="66">+C234*E234</f>
        <v>0</v>
      </c>
      <c r="G234" s="86"/>
      <c r="H234" s="89" t="e">
        <f t="shared" ref="H234" si="67">+F234/$G$443</f>
        <v>#DIV/0!</v>
      </c>
      <c r="I234" s="96"/>
      <c r="J234" s="24"/>
    </row>
    <row r="235" spans="1:10" ht="21">
      <c r="A235" s="101" t="s">
        <v>30</v>
      </c>
      <c r="B235" s="102" t="s">
        <v>31</v>
      </c>
      <c r="C235" s="80"/>
      <c r="D235" s="103" t="s">
        <v>29</v>
      </c>
      <c r="E235" s="32"/>
      <c r="F235" s="88">
        <f t="shared" ref="F235:F256" si="68">+C235*E235</f>
        <v>0</v>
      </c>
      <c r="G235" s="86"/>
      <c r="H235" s="89" t="e">
        <f t="shared" ref="H235:H256" si="69">+F235/$G$443</f>
        <v>#DIV/0!</v>
      </c>
      <c r="I235" s="96"/>
      <c r="J235" s="24"/>
    </row>
    <row r="236" spans="1:10" ht="21">
      <c r="A236" s="101" t="s">
        <v>32</v>
      </c>
      <c r="B236" s="102" t="s">
        <v>33</v>
      </c>
      <c r="C236" s="80"/>
      <c r="D236" s="103" t="s">
        <v>29</v>
      </c>
      <c r="E236" s="32"/>
      <c r="F236" s="88">
        <f t="shared" si="68"/>
        <v>0</v>
      </c>
      <c r="G236" s="86"/>
      <c r="H236" s="89" t="e">
        <f t="shared" si="69"/>
        <v>#DIV/0!</v>
      </c>
      <c r="I236" s="96"/>
      <c r="J236" s="24"/>
    </row>
    <row r="237" spans="1:10" ht="21">
      <c r="A237" s="101" t="s">
        <v>34</v>
      </c>
      <c r="B237" s="102" t="s">
        <v>35</v>
      </c>
      <c r="C237" s="80"/>
      <c r="D237" s="103" t="s">
        <v>29</v>
      </c>
      <c r="E237" s="32"/>
      <c r="F237" s="88">
        <f t="shared" si="68"/>
        <v>0</v>
      </c>
      <c r="G237" s="86"/>
      <c r="H237" s="89" t="e">
        <f t="shared" si="69"/>
        <v>#DIV/0!</v>
      </c>
      <c r="I237" s="96"/>
      <c r="J237" s="24"/>
    </row>
    <row r="238" spans="1:10" ht="21">
      <c r="A238" s="101" t="s">
        <v>36</v>
      </c>
      <c r="B238" s="102" t="s">
        <v>37</v>
      </c>
      <c r="C238" s="80"/>
      <c r="D238" s="103" t="s">
        <v>29</v>
      </c>
      <c r="E238" s="32"/>
      <c r="F238" s="88">
        <f t="shared" si="68"/>
        <v>0</v>
      </c>
      <c r="G238" s="86"/>
      <c r="H238" s="89" t="e">
        <f t="shared" si="69"/>
        <v>#DIV/0!</v>
      </c>
      <c r="I238" s="96"/>
      <c r="J238" s="24"/>
    </row>
    <row r="239" spans="1:10" ht="21">
      <c r="A239" s="101" t="s">
        <v>38</v>
      </c>
      <c r="B239" s="102" t="s">
        <v>39</v>
      </c>
      <c r="C239" s="80"/>
      <c r="D239" s="103" t="s">
        <v>29</v>
      </c>
      <c r="E239" s="32"/>
      <c r="F239" s="88">
        <f t="shared" si="68"/>
        <v>0</v>
      </c>
      <c r="G239" s="86"/>
      <c r="H239" s="89" t="e">
        <f t="shared" si="69"/>
        <v>#DIV/0!</v>
      </c>
      <c r="I239" s="96"/>
      <c r="J239" s="24"/>
    </row>
    <row r="240" spans="1:10" ht="21">
      <c r="A240" s="101" t="s">
        <v>40</v>
      </c>
      <c r="B240" s="102" t="s">
        <v>41</v>
      </c>
      <c r="C240" s="80"/>
      <c r="D240" s="103" t="s">
        <v>29</v>
      </c>
      <c r="E240" s="32"/>
      <c r="F240" s="88">
        <f t="shared" si="68"/>
        <v>0</v>
      </c>
      <c r="G240" s="86"/>
      <c r="H240" s="89" t="e">
        <f t="shared" si="69"/>
        <v>#DIV/0!</v>
      </c>
      <c r="I240" s="96"/>
      <c r="J240" s="24"/>
    </row>
    <row r="241" spans="1:10" ht="21">
      <c r="A241" s="101" t="s">
        <v>42</v>
      </c>
      <c r="B241" s="102" t="s">
        <v>43</v>
      </c>
      <c r="C241" s="80"/>
      <c r="D241" s="103" t="s">
        <v>29</v>
      </c>
      <c r="E241" s="83"/>
      <c r="F241" s="88">
        <f t="shared" si="68"/>
        <v>0</v>
      </c>
      <c r="G241" s="86"/>
      <c r="H241" s="89" t="e">
        <f t="shared" si="69"/>
        <v>#DIV/0!</v>
      </c>
      <c r="I241" s="100"/>
      <c r="J241" s="24"/>
    </row>
    <row r="242" spans="1:10" ht="21">
      <c r="A242" s="101" t="s">
        <v>44</v>
      </c>
      <c r="B242" s="102" t="s">
        <v>45</v>
      </c>
      <c r="C242" s="80"/>
      <c r="D242" s="103" t="s">
        <v>29</v>
      </c>
      <c r="E242" s="32"/>
      <c r="F242" s="88">
        <f t="shared" si="68"/>
        <v>0</v>
      </c>
      <c r="G242" s="86"/>
      <c r="H242" s="89" t="e">
        <f t="shared" si="69"/>
        <v>#DIV/0!</v>
      </c>
      <c r="I242" s="96"/>
      <c r="J242" s="24"/>
    </row>
    <row r="243" spans="1:10" ht="21">
      <c r="A243" s="104">
        <v>40189</v>
      </c>
      <c r="B243" s="102" t="s">
        <v>46</v>
      </c>
      <c r="C243" s="80"/>
      <c r="D243" s="103" t="s">
        <v>29</v>
      </c>
      <c r="E243" s="32"/>
      <c r="F243" s="88">
        <f t="shared" si="68"/>
        <v>0</v>
      </c>
      <c r="G243" s="86"/>
      <c r="H243" s="89" t="e">
        <f t="shared" si="69"/>
        <v>#DIV/0!</v>
      </c>
      <c r="I243" s="96"/>
      <c r="J243" s="24"/>
    </row>
    <row r="244" spans="1:10" ht="21">
      <c r="A244" s="104">
        <v>40554</v>
      </c>
      <c r="B244" s="102" t="s">
        <v>47</v>
      </c>
      <c r="C244" s="80"/>
      <c r="D244" s="103" t="s">
        <v>29</v>
      </c>
      <c r="E244" s="32"/>
      <c r="F244" s="88">
        <f t="shared" si="68"/>
        <v>0</v>
      </c>
      <c r="G244" s="86"/>
      <c r="H244" s="89" t="e">
        <f t="shared" si="69"/>
        <v>#DIV/0!</v>
      </c>
      <c r="I244" s="96"/>
      <c r="J244" s="24"/>
    </row>
    <row r="245" spans="1:10" ht="21">
      <c r="A245" s="104">
        <v>40919</v>
      </c>
      <c r="B245" s="102" t="s">
        <v>48</v>
      </c>
      <c r="C245" s="80"/>
      <c r="D245" s="103" t="s">
        <v>29</v>
      </c>
      <c r="E245" s="32"/>
      <c r="F245" s="88">
        <f t="shared" si="68"/>
        <v>0</v>
      </c>
      <c r="G245" s="86"/>
      <c r="H245" s="89" t="e">
        <f t="shared" si="69"/>
        <v>#DIV/0!</v>
      </c>
      <c r="I245" s="96"/>
      <c r="J245" s="24"/>
    </row>
    <row r="246" spans="1:10" ht="21">
      <c r="A246" s="104">
        <v>41285</v>
      </c>
      <c r="B246" s="102" t="s">
        <v>49</v>
      </c>
      <c r="C246" s="80"/>
      <c r="D246" s="103" t="s">
        <v>29</v>
      </c>
      <c r="E246" s="32"/>
      <c r="F246" s="88">
        <f t="shared" si="68"/>
        <v>0</v>
      </c>
      <c r="G246" s="86"/>
      <c r="H246" s="89" t="e">
        <f t="shared" si="69"/>
        <v>#DIV/0!</v>
      </c>
      <c r="I246" s="96"/>
      <c r="J246" s="24"/>
    </row>
    <row r="247" spans="1:10" ht="21">
      <c r="A247" s="104">
        <v>41650</v>
      </c>
      <c r="B247" s="102" t="s">
        <v>50</v>
      </c>
      <c r="C247" s="80"/>
      <c r="D247" s="103" t="s">
        <v>51</v>
      </c>
      <c r="E247" s="32"/>
      <c r="F247" s="88">
        <f t="shared" si="68"/>
        <v>0</v>
      </c>
      <c r="G247" s="86"/>
      <c r="H247" s="89" t="e">
        <f t="shared" si="69"/>
        <v>#DIV/0!</v>
      </c>
      <c r="I247" s="96"/>
      <c r="J247" s="24"/>
    </row>
    <row r="248" spans="1:10" ht="21">
      <c r="A248" s="104">
        <v>42015</v>
      </c>
      <c r="B248" s="102" t="s">
        <v>52</v>
      </c>
      <c r="C248" s="80"/>
      <c r="D248" s="103" t="s">
        <v>29</v>
      </c>
      <c r="E248" s="32"/>
      <c r="F248" s="88">
        <f t="shared" si="68"/>
        <v>0</v>
      </c>
      <c r="G248" s="86"/>
      <c r="H248" s="89" t="e">
        <f t="shared" si="69"/>
        <v>#DIV/0!</v>
      </c>
      <c r="I248" s="96"/>
      <c r="J248" s="24"/>
    </row>
    <row r="249" spans="1:10" ht="21">
      <c r="A249" s="104">
        <v>42380</v>
      </c>
      <c r="B249" s="102" t="s">
        <v>53</v>
      </c>
      <c r="C249" s="80"/>
      <c r="D249" s="103" t="s">
        <v>29</v>
      </c>
      <c r="E249" s="32"/>
      <c r="F249" s="88">
        <f t="shared" si="68"/>
        <v>0</v>
      </c>
      <c r="G249" s="86"/>
      <c r="H249" s="89" t="e">
        <f t="shared" si="69"/>
        <v>#DIV/0!</v>
      </c>
      <c r="I249" s="96"/>
      <c r="J249" s="24"/>
    </row>
    <row r="250" spans="1:10" ht="21">
      <c r="A250" s="104">
        <v>42746</v>
      </c>
      <c r="B250" s="102" t="s">
        <v>54</v>
      </c>
      <c r="C250" s="80"/>
      <c r="D250" s="103" t="s">
        <v>29</v>
      </c>
      <c r="E250" s="32"/>
      <c r="F250" s="88">
        <f t="shared" si="68"/>
        <v>0</v>
      </c>
      <c r="G250" s="86"/>
      <c r="H250" s="89" t="e">
        <f t="shared" si="69"/>
        <v>#DIV/0!</v>
      </c>
      <c r="I250" s="96"/>
      <c r="J250" s="24"/>
    </row>
    <row r="251" spans="1:10" ht="21">
      <c r="A251" s="104">
        <v>43111</v>
      </c>
      <c r="B251" s="102" t="s">
        <v>55</v>
      </c>
      <c r="C251" s="80"/>
      <c r="D251" s="103" t="s">
        <v>29</v>
      </c>
      <c r="E251" s="32"/>
      <c r="F251" s="88">
        <f t="shared" si="68"/>
        <v>0</v>
      </c>
      <c r="G251" s="86"/>
      <c r="H251" s="89" t="e">
        <f t="shared" si="69"/>
        <v>#DIV/0!</v>
      </c>
      <c r="I251" s="96"/>
      <c r="J251" s="24"/>
    </row>
    <row r="252" spans="1:10" ht="21">
      <c r="A252" s="104">
        <v>43476</v>
      </c>
      <c r="B252" s="102" t="s">
        <v>56</v>
      </c>
      <c r="C252" s="80"/>
      <c r="D252" s="103" t="s">
        <v>29</v>
      </c>
      <c r="E252" s="32"/>
      <c r="F252" s="88">
        <f t="shared" si="68"/>
        <v>0</v>
      </c>
      <c r="G252" s="86"/>
      <c r="H252" s="89" t="e">
        <f t="shared" si="69"/>
        <v>#DIV/0!</v>
      </c>
      <c r="I252" s="96"/>
      <c r="J252" s="24"/>
    </row>
    <row r="253" spans="1:10" ht="21">
      <c r="A253" s="104">
        <v>43841</v>
      </c>
      <c r="B253" s="102" t="s">
        <v>57</v>
      </c>
      <c r="C253" s="80"/>
      <c r="D253" s="103" t="s">
        <v>29</v>
      </c>
      <c r="E253" s="32"/>
      <c r="F253" s="88">
        <f t="shared" si="68"/>
        <v>0</v>
      </c>
      <c r="G253" s="86"/>
      <c r="H253" s="89" t="e">
        <f t="shared" si="69"/>
        <v>#DIV/0!</v>
      </c>
      <c r="I253" s="96"/>
      <c r="J253" s="24"/>
    </row>
    <row r="254" spans="1:10" ht="21">
      <c r="A254" s="104">
        <v>44207</v>
      </c>
      <c r="B254" s="102" t="s">
        <v>58</v>
      </c>
      <c r="C254" s="80"/>
      <c r="D254" s="103" t="s">
        <v>29</v>
      </c>
      <c r="E254" s="32"/>
      <c r="F254" s="88">
        <f t="shared" si="68"/>
        <v>0</v>
      </c>
      <c r="G254" s="86"/>
      <c r="H254" s="89" t="e">
        <f t="shared" si="69"/>
        <v>#DIV/0!</v>
      </c>
      <c r="I254" s="96"/>
      <c r="J254" s="24"/>
    </row>
    <row r="255" spans="1:10" ht="21">
      <c r="A255" s="104">
        <v>44572</v>
      </c>
      <c r="B255" s="102" t="s">
        <v>59</v>
      </c>
      <c r="C255" s="80"/>
      <c r="D255" s="103" t="s">
        <v>29</v>
      </c>
      <c r="E255" s="32"/>
      <c r="F255" s="88">
        <f t="shared" si="68"/>
        <v>0</v>
      </c>
      <c r="G255" s="86"/>
      <c r="H255" s="89" t="e">
        <f t="shared" si="69"/>
        <v>#DIV/0!</v>
      </c>
      <c r="I255" s="96"/>
      <c r="J255" s="24"/>
    </row>
    <row r="256" spans="1:10" ht="21">
      <c r="A256" s="104">
        <v>44937</v>
      </c>
      <c r="B256" s="102" t="s">
        <v>60</v>
      </c>
      <c r="C256" s="80"/>
      <c r="D256" s="103" t="s">
        <v>29</v>
      </c>
      <c r="E256" s="32"/>
      <c r="F256" s="88">
        <f t="shared" si="68"/>
        <v>0</v>
      </c>
      <c r="G256" s="86"/>
      <c r="H256" s="89" t="e">
        <f t="shared" si="69"/>
        <v>#DIV/0!</v>
      </c>
      <c r="I256" s="96"/>
      <c r="J256" s="24"/>
    </row>
    <row r="257" spans="1:10" ht="21.75" thickBot="1">
      <c r="A257" s="104"/>
      <c r="B257" s="102"/>
      <c r="C257" s="80"/>
      <c r="D257" s="103"/>
      <c r="E257" s="32"/>
      <c r="F257" s="91"/>
      <c r="G257" s="92"/>
      <c r="H257" s="93"/>
      <c r="I257" s="96"/>
      <c r="J257" s="24"/>
    </row>
    <row r="258" spans="1:10" ht="21" thickBot="1">
      <c r="A258" s="71" t="s">
        <v>61</v>
      </c>
      <c r="B258" s="72" t="s">
        <v>19</v>
      </c>
      <c r="C258" s="73"/>
      <c r="D258" s="74"/>
      <c r="E258" s="75"/>
      <c r="F258" s="75"/>
      <c r="G258" s="71">
        <f>SUM(F260:F273)</f>
        <v>0</v>
      </c>
      <c r="H258" s="76"/>
      <c r="I258" s="77" t="e">
        <f>SUM(H260:H273)</f>
        <v>#DIV/0!</v>
      </c>
      <c r="J258" s="24"/>
    </row>
    <row r="259" spans="1:10" ht="20.25">
      <c r="A259" s="78"/>
      <c r="B259" s="79"/>
      <c r="C259" s="80"/>
      <c r="D259" s="81"/>
      <c r="E259" s="80"/>
      <c r="F259" s="80"/>
      <c r="G259" s="78"/>
      <c r="H259" s="78"/>
      <c r="I259" s="82"/>
      <c r="J259" s="24"/>
    </row>
    <row r="260" spans="1:10" ht="21">
      <c r="A260" s="105">
        <v>12.1</v>
      </c>
      <c r="B260" s="102" t="s">
        <v>62</v>
      </c>
      <c r="C260" s="80"/>
      <c r="D260" s="103" t="s">
        <v>29</v>
      </c>
      <c r="E260" s="32"/>
      <c r="F260" s="88">
        <f t="shared" ref="F260" si="70">+C260*E260</f>
        <v>0</v>
      </c>
      <c r="G260" s="86"/>
      <c r="H260" s="89" t="e">
        <f t="shared" ref="H260" si="71">+F260/$G$443</f>
        <v>#DIV/0!</v>
      </c>
      <c r="I260" s="96"/>
      <c r="J260" s="24"/>
    </row>
    <row r="261" spans="1:10" ht="21">
      <c r="A261" s="105">
        <v>12.2</v>
      </c>
      <c r="B261" s="102" t="s">
        <v>63</v>
      </c>
      <c r="C261" s="80"/>
      <c r="D261" s="103" t="s">
        <v>29</v>
      </c>
      <c r="E261" s="32"/>
      <c r="F261" s="88">
        <f t="shared" ref="F261:F273" si="72">+C261*E261</f>
        <v>0</v>
      </c>
      <c r="G261" s="86"/>
      <c r="H261" s="89" t="e">
        <f t="shared" ref="H261:H273" si="73">+F261/$G$443</f>
        <v>#DIV/0!</v>
      </c>
      <c r="I261" s="96"/>
      <c r="J261" s="24"/>
    </row>
    <row r="262" spans="1:10" ht="21">
      <c r="A262" s="105">
        <v>12.3</v>
      </c>
      <c r="B262" s="102" t="s">
        <v>64</v>
      </c>
      <c r="C262" s="80"/>
      <c r="D262" s="103" t="s">
        <v>29</v>
      </c>
      <c r="E262" s="32"/>
      <c r="F262" s="88">
        <f t="shared" si="72"/>
        <v>0</v>
      </c>
      <c r="G262" s="86"/>
      <c r="H262" s="89" t="e">
        <f t="shared" si="73"/>
        <v>#DIV/0!</v>
      </c>
      <c r="I262" s="96"/>
      <c r="J262" s="24"/>
    </row>
    <row r="263" spans="1:10" ht="21">
      <c r="A263" s="105">
        <v>12.4</v>
      </c>
      <c r="B263" s="102" t="s">
        <v>65</v>
      </c>
      <c r="C263" s="80"/>
      <c r="D263" s="103" t="s">
        <v>29</v>
      </c>
      <c r="E263" s="32"/>
      <c r="F263" s="88">
        <f t="shared" si="72"/>
        <v>0</v>
      </c>
      <c r="G263" s="86"/>
      <c r="H263" s="89" t="e">
        <f t="shared" si="73"/>
        <v>#DIV/0!</v>
      </c>
      <c r="I263" s="96"/>
      <c r="J263" s="24"/>
    </row>
    <row r="264" spans="1:10" ht="21">
      <c r="A264" s="101" t="s">
        <v>66</v>
      </c>
      <c r="B264" s="102" t="s">
        <v>67</v>
      </c>
      <c r="C264" s="80"/>
      <c r="D264" s="103" t="s">
        <v>29</v>
      </c>
      <c r="E264" s="32"/>
      <c r="F264" s="88">
        <f t="shared" si="72"/>
        <v>0</v>
      </c>
      <c r="G264" s="86"/>
      <c r="H264" s="89" t="e">
        <f t="shared" si="73"/>
        <v>#DIV/0!</v>
      </c>
      <c r="I264" s="96"/>
      <c r="J264" s="24"/>
    </row>
    <row r="265" spans="1:10" ht="21">
      <c r="A265" s="101" t="s">
        <v>68</v>
      </c>
      <c r="B265" s="102" t="s">
        <v>69</v>
      </c>
      <c r="C265" s="80"/>
      <c r="D265" s="103" t="s">
        <v>29</v>
      </c>
      <c r="E265" s="32"/>
      <c r="F265" s="88">
        <f t="shared" si="72"/>
        <v>0</v>
      </c>
      <c r="G265" s="86"/>
      <c r="H265" s="89" t="e">
        <f t="shared" si="73"/>
        <v>#DIV/0!</v>
      </c>
      <c r="I265" s="96"/>
      <c r="J265" s="24"/>
    </row>
    <row r="266" spans="1:10" ht="21">
      <c r="A266" s="101" t="s">
        <v>70</v>
      </c>
      <c r="B266" s="102" t="s">
        <v>71</v>
      </c>
      <c r="C266" s="80"/>
      <c r="D266" s="103" t="s">
        <v>29</v>
      </c>
      <c r="E266" s="32"/>
      <c r="F266" s="88">
        <f t="shared" si="72"/>
        <v>0</v>
      </c>
      <c r="G266" s="86"/>
      <c r="H266" s="89" t="e">
        <f t="shared" si="73"/>
        <v>#DIV/0!</v>
      </c>
      <c r="I266" s="96"/>
      <c r="J266" s="24"/>
    </row>
    <row r="267" spans="1:10" ht="21">
      <c r="A267" s="101" t="s">
        <v>72</v>
      </c>
      <c r="B267" s="102" t="s">
        <v>73</v>
      </c>
      <c r="C267" s="80"/>
      <c r="D267" s="103" t="s">
        <v>29</v>
      </c>
      <c r="E267" s="32"/>
      <c r="F267" s="88">
        <f t="shared" si="72"/>
        <v>0</v>
      </c>
      <c r="G267" s="86"/>
      <c r="H267" s="89" t="e">
        <f t="shared" si="73"/>
        <v>#DIV/0!</v>
      </c>
      <c r="I267" s="96"/>
      <c r="J267" s="24"/>
    </row>
    <row r="268" spans="1:10" ht="21">
      <c r="A268" s="101" t="s">
        <v>74</v>
      </c>
      <c r="B268" s="102" t="s">
        <v>75</v>
      </c>
      <c r="C268" s="80"/>
      <c r="D268" s="103" t="s">
        <v>29</v>
      </c>
      <c r="E268" s="32"/>
      <c r="F268" s="88">
        <f t="shared" si="72"/>
        <v>0</v>
      </c>
      <c r="G268" s="86"/>
      <c r="H268" s="89" t="e">
        <f t="shared" si="73"/>
        <v>#DIV/0!</v>
      </c>
      <c r="I268" s="96"/>
      <c r="J268" s="24"/>
    </row>
    <row r="269" spans="1:10" ht="21">
      <c r="A269" s="101" t="s">
        <v>76</v>
      </c>
      <c r="B269" s="102" t="s">
        <v>77</v>
      </c>
      <c r="C269" s="80"/>
      <c r="D269" s="103" t="s">
        <v>29</v>
      </c>
      <c r="E269" s="32"/>
      <c r="F269" s="88">
        <f t="shared" si="72"/>
        <v>0</v>
      </c>
      <c r="G269" s="86"/>
      <c r="H269" s="89" t="e">
        <f t="shared" si="73"/>
        <v>#DIV/0!</v>
      </c>
      <c r="I269" s="96"/>
      <c r="J269" s="24"/>
    </row>
    <row r="270" spans="1:10" ht="21">
      <c r="A270" s="101" t="s">
        <v>78</v>
      </c>
      <c r="B270" s="102" t="s">
        <v>79</v>
      </c>
      <c r="C270" s="80"/>
      <c r="D270" s="103" t="s">
        <v>29</v>
      </c>
      <c r="E270" s="32"/>
      <c r="F270" s="88">
        <f t="shared" si="72"/>
        <v>0</v>
      </c>
      <c r="G270" s="86"/>
      <c r="H270" s="89" t="e">
        <f t="shared" si="73"/>
        <v>#DIV/0!</v>
      </c>
      <c r="I270" s="96"/>
      <c r="J270" s="24"/>
    </row>
    <row r="271" spans="1:10" ht="21">
      <c r="A271" s="101" t="s">
        <v>80</v>
      </c>
      <c r="B271" s="102" t="s">
        <v>81</v>
      </c>
      <c r="C271" s="80"/>
      <c r="D271" s="103" t="s">
        <v>29</v>
      </c>
      <c r="E271" s="32"/>
      <c r="F271" s="88">
        <f t="shared" si="72"/>
        <v>0</v>
      </c>
      <c r="G271" s="86"/>
      <c r="H271" s="89" t="e">
        <f t="shared" si="73"/>
        <v>#DIV/0!</v>
      </c>
      <c r="I271" s="96"/>
      <c r="J271" s="24"/>
    </row>
    <row r="272" spans="1:10" ht="21">
      <c r="A272" s="101" t="s">
        <v>82</v>
      </c>
      <c r="B272" s="102" t="s">
        <v>83</v>
      </c>
      <c r="C272" s="80"/>
      <c r="D272" s="103" t="s">
        <v>51</v>
      </c>
      <c r="E272" s="32"/>
      <c r="F272" s="88">
        <f t="shared" si="72"/>
        <v>0</v>
      </c>
      <c r="G272" s="86"/>
      <c r="H272" s="89" t="e">
        <f t="shared" si="73"/>
        <v>#DIV/0!</v>
      </c>
      <c r="I272" s="96"/>
      <c r="J272" s="24"/>
    </row>
    <row r="273" spans="1:10" ht="21">
      <c r="A273" s="101" t="s">
        <v>84</v>
      </c>
      <c r="B273" s="102" t="s">
        <v>85</v>
      </c>
      <c r="C273" s="80"/>
      <c r="D273" s="103" t="s">
        <v>29</v>
      </c>
      <c r="E273" s="32"/>
      <c r="F273" s="88">
        <f t="shared" si="72"/>
        <v>0</v>
      </c>
      <c r="G273" s="86"/>
      <c r="H273" s="89" t="e">
        <f t="shared" si="73"/>
        <v>#DIV/0!</v>
      </c>
      <c r="I273" s="96"/>
      <c r="J273" s="24"/>
    </row>
    <row r="274" spans="1:10" ht="21.75" thickBot="1">
      <c r="A274" s="101"/>
      <c r="B274" s="102"/>
      <c r="C274" s="80"/>
      <c r="D274" s="103"/>
      <c r="E274" s="32"/>
      <c r="F274" s="91"/>
      <c r="G274" s="92"/>
      <c r="H274" s="93"/>
      <c r="I274" s="96"/>
      <c r="J274" s="24"/>
    </row>
    <row r="275" spans="1:10" ht="21" thickBot="1">
      <c r="A275" s="71" t="s">
        <v>86</v>
      </c>
      <c r="B275" s="72" t="s">
        <v>21</v>
      </c>
      <c r="C275" s="73"/>
      <c r="D275" s="74"/>
      <c r="E275" s="75"/>
      <c r="F275" s="75"/>
      <c r="G275" s="71">
        <f>SUM(F277:F302)</f>
        <v>0</v>
      </c>
      <c r="H275" s="76"/>
      <c r="I275" s="77" t="e">
        <f>SUM(H277:H302)</f>
        <v>#DIV/0!</v>
      </c>
      <c r="J275" s="24"/>
    </row>
    <row r="276" spans="1:10" ht="21">
      <c r="A276" s="106"/>
      <c r="B276" s="107"/>
      <c r="C276" s="80"/>
      <c r="D276" s="108"/>
      <c r="E276" s="32"/>
      <c r="F276" s="91"/>
      <c r="G276" s="92"/>
      <c r="H276" s="93"/>
      <c r="I276" s="96"/>
      <c r="J276" s="24"/>
    </row>
    <row r="277" spans="1:10" ht="21">
      <c r="A277" s="101" t="s">
        <v>87</v>
      </c>
      <c r="B277" s="102" t="s">
        <v>88</v>
      </c>
      <c r="C277" s="80"/>
      <c r="D277" s="103" t="s">
        <v>29</v>
      </c>
      <c r="E277" s="32"/>
      <c r="F277" s="88">
        <f t="shared" ref="F277" si="74">+C277*E277</f>
        <v>0</v>
      </c>
      <c r="G277" s="86"/>
      <c r="H277" s="89" t="e">
        <f t="shared" ref="H277" si="75">+F277/$G$443</f>
        <v>#DIV/0!</v>
      </c>
      <c r="I277" s="96"/>
      <c r="J277" s="24"/>
    </row>
    <row r="278" spans="1:10" ht="21">
      <c r="A278" s="101" t="s">
        <v>89</v>
      </c>
      <c r="B278" s="102" t="s">
        <v>90</v>
      </c>
      <c r="C278" s="80"/>
      <c r="D278" s="103" t="s">
        <v>29</v>
      </c>
      <c r="E278" s="32"/>
      <c r="F278" s="88">
        <f t="shared" ref="F278:F302" si="76">+C278*E278</f>
        <v>0</v>
      </c>
      <c r="G278" s="86"/>
      <c r="H278" s="89" t="e">
        <f t="shared" ref="H278:H302" si="77">+F278/$G$443</f>
        <v>#DIV/0!</v>
      </c>
      <c r="I278" s="96"/>
      <c r="J278" s="24"/>
    </row>
    <row r="279" spans="1:10" ht="21">
      <c r="A279" s="101" t="s">
        <v>91</v>
      </c>
      <c r="B279" s="102" t="s">
        <v>92</v>
      </c>
      <c r="C279" s="80"/>
      <c r="D279" s="103" t="s">
        <v>29</v>
      </c>
      <c r="E279" s="32"/>
      <c r="F279" s="88">
        <f t="shared" si="76"/>
        <v>0</v>
      </c>
      <c r="G279" s="86"/>
      <c r="H279" s="89" t="e">
        <f t="shared" si="77"/>
        <v>#DIV/0!</v>
      </c>
      <c r="I279" s="96"/>
      <c r="J279" s="24"/>
    </row>
    <row r="280" spans="1:10" ht="21">
      <c r="A280" s="101" t="s">
        <v>93</v>
      </c>
      <c r="B280" s="102" t="s">
        <v>94</v>
      </c>
      <c r="C280" s="80"/>
      <c r="D280" s="103" t="s">
        <v>29</v>
      </c>
      <c r="E280" s="32"/>
      <c r="F280" s="88">
        <f t="shared" si="76"/>
        <v>0</v>
      </c>
      <c r="G280" s="86"/>
      <c r="H280" s="89" t="e">
        <f t="shared" si="77"/>
        <v>#DIV/0!</v>
      </c>
      <c r="I280" s="96"/>
      <c r="J280" s="24"/>
    </row>
    <row r="281" spans="1:10" ht="21">
      <c r="A281" s="101" t="s">
        <v>95</v>
      </c>
      <c r="B281" s="102" t="s">
        <v>96</v>
      </c>
      <c r="C281" s="80"/>
      <c r="D281" s="103" t="s">
        <v>29</v>
      </c>
      <c r="E281" s="32"/>
      <c r="F281" s="88">
        <f t="shared" si="76"/>
        <v>0</v>
      </c>
      <c r="G281" s="86"/>
      <c r="H281" s="89" t="e">
        <f t="shared" si="77"/>
        <v>#DIV/0!</v>
      </c>
      <c r="I281" s="96"/>
      <c r="J281" s="24"/>
    </row>
    <row r="282" spans="1:10" ht="21">
      <c r="A282" s="101" t="s">
        <v>97</v>
      </c>
      <c r="B282" s="102" t="s">
        <v>98</v>
      </c>
      <c r="C282" s="80"/>
      <c r="D282" s="103" t="s">
        <v>29</v>
      </c>
      <c r="E282" s="32"/>
      <c r="F282" s="88">
        <f t="shared" si="76"/>
        <v>0</v>
      </c>
      <c r="G282" s="86"/>
      <c r="H282" s="89" t="e">
        <f t="shared" si="77"/>
        <v>#DIV/0!</v>
      </c>
      <c r="I282" s="96"/>
      <c r="J282" s="24"/>
    </row>
    <row r="283" spans="1:10" ht="21">
      <c r="A283" s="101" t="s">
        <v>99</v>
      </c>
      <c r="B283" s="102" t="s">
        <v>100</v>
      </c>
      <c r="C283" s="80"/>
      <c r="D283" s="103" t="s">
        <v>29</v>
      </c>
      <c r="E283" s="32"/>
      <c r="F283" s="88">
        <f t="shared" si="76"/>
        <v>0</v>
      </c>
      <c r="G283" s="86"/>
      <c r="H283" s="89" t="e">
        <f t="shared" si="77"/>
        <v>#DIV/0!</v>
      </c>
      <c r="I283" s="96"/>
      <c r="J283" s="24"/>
    </row>
    <row r="284" spans="1:10" ht="21">
      <c r="A284" s="101" t="s">
        <v>101</v>
      </c>
      <c r="B284" s="102" t="s">
        <v>102</v>
      </c>
      <c r="C284" s="80"/>
      <c r="D284" s="103" t="s">
        <v>29</v>
      </c>
      <c r="E284" s="32"/>
      <c r="F284" s="88">
        <f t="shared" si="76"/>
        <v>0</v>
      </c>
      <c r="G284" s="86"/>
      <c r="H284" s="89" t="e">
        <f t="shared" si="77"/>
        <v>#DIV/0!</v>
      </c>
      <c r="I284" s="96"/>
      <c r="J284" s="24"/>
    </row>
    <row r="285" spans="1:10" ht="21">
      <c r="A285" s="101" t="s">
        <v>103</v>
      </c>
      <c r="B285" s="102" t="s">
        <v>104</v>
      </c>
      <c r="C285" s="80"/>
      <c r="D285" s="103" t="s">
        <v>29</v>
      </c>
      <c r="E285" s="32"/>
      <c r="F285" s="88">
        <f t="shared" si="76"/>
        <v>0</v>
      </c>
      <c r="G285" s="86"/>
      <c r="H285" s="89" t="e">
        <f t="shared" si="77"/>
        <v>#DIV/0!</v>
      </c>
      <c r="I285" s="96"/>
      <c r="J285" s="24"/>
    </row>
    <row r="286" spans="1:10" ht="21">
      <c r="A286" s="101" t="s">
        <v>105</v>
      </c>
      <c r="B286" s="102" t="s">
        <v>106</v>
      </c>
      <c r="C286" s="80"/>
      <c r="D286" s="103" t="s">
        <v>29</v>
      </c>
      <c r="E286" s="32"/>
      <c r="F286" s="88">
        <f t="shared" si="76"/>
        <v>0</v>
      </c>
      <c r="G286" s="86"/>
      <c r="H286" s="89" t="e">
        <f t="shared" si="77"/>
        <v>#DIV/0!</v>
      </c>
      <c r="I286" s="96"/>
      <c r="J286" s="24"/>
    </row>
    <row r="287" spans="1:10" ht="21">
      <c r="A287" s="101" t="s">
        <v>107</v>
      </c>
      <c r="B287" s="102" t="s">
        <v>108</v>
      </c>
      <c r="C287" s="80"/>
      <c r="D287" s="103" t="s">
        <v>29</v>
      </c>
      <c r="E287" s="32"/>
      <c r="F287" s="88">
        <f t="shared" si="76"/>
        <v>0</v>
      </c>
      <c r="G287" s="86"/>
      <c r="H287" s="89" t="e">
        <f t="shared" si="77"/>
        <v>#DIV/0!</v>
      </c>
      <c r="I287" s="96"/>
      <c r="J287" s="24"/>
    </row>
    <row r="288" spans="1:10" ht="21">
      <c r="A288" s="109"/>
      <c r="B288" s="102" t="s">
        <v>109</v>
      </c>
      <c r="C288" s="80"/>
      <c r="D288" s="103" t="s">
        <v>29</v>
      </c>
      <c r="E288" s="32"/>
      <c r="F288" s="88">
        <f t="shared" si="76"/>
        <v>0</v>
      </c>
      <c r="G288" s="86"/>
      <c r="H288" s="89" t="e">
        <f t="shared" si="77"/>
        <v>#DIV/0!</v>
      </c>
      <c r="I288" s="96"/>
      <c r="J288" s="24"/>
    </row>
    <row r="289" spans="1:10" ht="21">
      <c r="A289" s="101" t="s">
        <v>110</v>
      </c>
      <c r="B289" s="102" t="s">
        <v>111</v>
      </c>
      <c r="C289" s="80"/>
      <c r="D289" s="103" t="s">
        <v>29</v>
      </c>
      <c r="E289" s="32"/>
      <c r="F289" s="88">
        <f t="shared" si="76"/>
        <v>0</v>
      </c>
      <c r="G289" s="86"/>
      <c r="H289" s="89" t="e">
        <f t="shared" si="77"/>
        <v>#DIV/0!</v>
      </c>
      <c r="I289" s="96"/>
      <c r="J289" s="24"/>
    </row>
    <row r="290" spans="1:10" ht="21">
      <c r="A290" s="101" t="s">
        <v>112</v>
      </c>
      <c r="B290" s="102" t="s">
        <v>113</v>
      </c>
      <c r="C290" s="80"/>
      <c r="D290" s="103" t="s">
        <v>29</v>
      </c>
      <c r="E290" s="32"/>
      <c r="F290" s="88">
        <f t="shared" si="76"/>
        <v>0</v>
      </c>
      <c r="G290" s="86"/>
      <c r="H290" s="89" t="e">
        <f t="shared" si="77"/>
        <v>#DIV/0!</v>
      </c>
      <c r="I290" s="96"/>
      <c r="J290" s="24"/>
    </row>
    <row r="291" spans="1:10" ht="21">
      <c r="A291" s="101" t="s">
        <v>114</v>
      </c>
      <c r="B291" s="102" t="s">
        <v>115</v>
      </c>
      <c r="C291" s="80"/>
      <c r="D291" s="103" t="s">
        <v>29</v>
      </c>
      <c r="E291" s="32"/>
      <c r="F291" s="88">
        <f t="shared" si="76"/>
        <v>0</v>
      </c>
      <c r="G291" s="86"/>
      <c r="H291" s="89" t="e">
        <f t="shared" si="77"/>
        <v>#DIV/0!</v>
      </c>
      <c r="I291" s="96"/>
      <c r="J291" s="24"/>
    </row>
    <row r="292" spans="1:10" ht="21">
      <c r="A292" s="101" t="s">
        <v>116</v>
      </c>
      <c r="B292" s="102" t="s">
        <v>117</v>
      </c>
      <c r="C292" s="80"/>
      <c r="D292" s="103" t="s">
        <v>29</v>
      </c>
      <c r="E292" s="32"/>
      <c r="F292" s="88">
        <f t="shared" si="76"/>
        <v>0</v>
      </c>
      <c r="G292" s="86"/>
      <c r="H292" s="89" t="e">
        <f t="shared" si="77"/>
        <v>#DIV/0!</v>
      </c>
      <c r="I292" s="96"/>
      <c r="J292" s="24"/>
    </row>
    <row r="293" spans="1:10" ht="21">
      <c r="A293" s="109"/>
      <c r="B293" s="102" t="s">
        <v>118</v>
      </c>
      <c r="C293" s="80"/>
      <c r="D293" s="103" t="s">
        <v>29</v>
      </c>
      <c r="E293" s="32"/>
      <c r="F293" s="88">
        <f t="shared" si="76"/>
        <v>0</v>
      </c>
      <c r="G293" s="86"/>
      <c r="H293" s="89" t="e">
        <f t="shared" si="77"/>
        <v>#DIV/0!</v>
      </c>
      <c r="I293" s="96"/>
      <c r="J293" s="24"/>
    </row>
    <row r="294" spans="1:10" ht="21">
      <c r="A294" s="101" t="s">
        <v>119</v>
      </c>
      <c r="B294" s="102" t="s">
        <v>120</v>
      </c>
      <c r="C294" s="80"/>
      <c r="D294" s="103" t="s">
        <v>29</v>
      </c>
      <c r="E294" s="32"/>
      <c r="F294" s="88">
        <f t="shared" si="76"/>
        <v>0</v>
      </c>
      <c r="G294" s="86"/>
      <c r="H294" s="89" t="e">
        <f t="shared" si="77"/>
        <v>#DIV/0!</v>
      </c>
      <c r="I294" s="96"/>
      <c r="J294" s="24"/>
    </row>
    <row r="295" spans="1:10" ht="21">
      <c r="A295" s="101" t="s">
        <v>121</v>
      </c>
      <c r="B295" s="102" t="s">
        <v>122</v>
      </c>
      <c r="C295" s="80"/>
      <c r="D295" s="103" t="s">
        <v>29</v>
      </c>
      <c r="E295" s="32"/>
      <c r="F295" s="88">
        <f t="shared" si="76"/>
        <v>0</v>
      </c>
      <c r="G295" s="86"/>
      <c r="H295" s="89" t="e">
        <f t="shared" si="77"/>
        <v>#DIV/0!</v>
      </c>
      <c r="I295" s="96"/>
      <c r="J295" s="24"/>
    </row>
    <row r="296" spans="1:10" ht="21">
      <c r="A296" s="101" t="s">
        <v>123</v>
      </c>
      <c r="B296" s="102" t="s">
        <v>124</v>
      </c>
      <c r="C296" s="80"/>
      <c r="D296" s="103" t="s">
        <v>29</v>
      </c>
      <c r="E296" s="32"/>
      <c r="F296" s="88">
        <f t="shared" si="76"/>
        <v>0</v>
      </c>
      <c r="G296" s="86"/>
      <c r="H296" s="89" t="e">
        <f t="shared" si="77"/>
        <v>#DIV/0!</v>
      </c>
      <c r="I296" s="96"/>
      <c r="J296" s="24"/>
    </row>
    <row r="297" spans="1:10" ht="21">
      <c r="A297" s="101" t="s">
        <v>125</v>
      </c>
      <c r="B297" s="102" t="s">
        <v>126</v>
      </c>
      <c r="C297" s="80"/>
      <c r="D297" s="103" t="s">
        <v>29</v>
      </c>
      <c r="E297" s="32"/>
      <c r="F297" s="88">
        <f t="shared" si="76"/>
        <v>0</v>
      </c>
      <c r="G297" s="86"/>
      <c r="H297" s="89" t="e">
        <f t="shared" si="77"/>
        <v>#DIV/0!</v>
      </c>
      <c r="I297" s="96"/>
      <c r="J297" s="24"/>
    </row>
    <row r="298" spans="1:10" ht="21">
      <c r="A298" s="101" t="s">
        <v>127</v>
      </c>
      <c r="B298" s="102" t="s">
        <v>128</v>
      </c>
      <c r="C298" s="80"/>
      <c r="D298" s="103" t="s">
        <v>29</v>
      </c>
      <c r="E298" s="32"/>
      <c r="F298" s="88">
        <f t="shared" si="76"/>
        <v>0</v>
      </c>
      <c r="G298" s="86"/>
      <c r="H298" s="89" t="e">
        <f t="shared" si="77"/>
        <v>#DIV/0!</v>
      </c>
      <c r="I298" s="96"/>
      <c r="J298" s="24"/>
    </row>
    <row r="299" spans="1:10" ht="21">
      <c r="A299" s="101" t="s">
        <v>129</v>
      </c>
      <c r="B299" s="102" t="s">
        <v>130</v>
      </c>
      <c r="C299" s="80"/>
      <c r="D299" s="103" t="s">
        <v>29</v>
      </c>
      <c r="E299" s="32"/>
      <c r="F299" s="88">
        <f t="shared" si="76"/>
        <v>0</v>
      </c>
      <c r="G299" s="86"/>
      <c r="H299" s="89" t="e">
        <f t="shared" si="77"/>
        <v>#DIV/0!</v>
      </c>
      <c r="I299" s="96"/>
      <c r="J299" s="24"/>
    </row>
    <row r="300" spans="1:10" ht="21">
      <c r="A300" s="101" t="s">
        <v>131</v>
      </c>
      <c r="B300" s="102" t="s">
        <v>132</v>
      </c>
      <c r="C300" s="80"/>
      <c r="D300" s="103" t="s">
        <v>29</v>
      </c>
      <c r="E300" s="32"/>
      <c r="F300" s="88">
        <f t="shared" si="76"/>
        <v>0</v>
      </c>
      <c r="G300" s="86"/>
      <c r="H300" s="89" t="e">
        <f t="shared" si="77"/>
        <v>#DIV/0!</v>
      </c>
      <c r="I300" s="96"/>
      <c r="J300" s="24"/>
    </row>
    <row r="301" spans="1:10" ht="21">
      <c r="A301" s="110">
        <v>13.22</v>
      </c>
      <c r="B301" s="102" t="s">
        <v>133</v>
      </c>
      <c r="C301" s="80"/>
      <c r="D301" s="103" t="s">
        <v>29</v>
      </c>
      <c r="E301" s="32"/>
      <c r="F301" s="88">
        <f t="shared" si="76"/>
        <v>0</v>
      </c>
      <c r="G301" s="86"/>
      <c r="H301" s="89" t="e">
        <f t="shared" si="77"/>
        <v>#DIV/0!</v>
      </c>
      <c r="I301" s="96"/>
      <c r="J301" s="24"/>
    </row>
    <row r="302" spans="1:10" ht="40.5">
      <c r="A302" s="101" t="s">
        <v>134</v>
      </c>
      <c r="B302" s="102" t="s">
        <v>135</v>
      </c>
      <c r="C302" s="80"/>
      <c r="D302" s="103" t="s">
        <v>29</v>
      </c>
      <c r="E302" s="32"/>
      <c r="F302" s="88">
        <f t="shared" si="76"/>
        <v>0</v>
      </c>
      <c r="G302" s="86"/>
      <c r="H302" s="89" t="e">
        <f t="shared" si="77"/>
        <v>#DIV/0!</v>
      </c>
      <c r="I302" s="96"/>
      <c r="J302" s="24"/>
    </row>
    <row r="303" spans="1:10" ht="21.75" thickBot="1">
      <c r="A303" s="101"/>
      <c r="B303" s="102"/>
      <c r="C303" s="80"/>
      <c r="D303" s="103"/>
      <c r="E303" s="32"/>
      <c r="F303" s="91"/>
      <c r="G303" s="92"/>
      <c r="H303" s="93"/>
      <c r="I303" s="96"/>
      <c r="J303" s="24"/>
    </row>
    <row r="304" spans="1:10" ht="21" thickBot="1">
      <c r="A304" s="71" t="s">
        <v>136</v>
      </c>
      <c r="B304" s="72" t="s">
        <v>23</v>
      </c>
      <c r="C304" s="73"/>
      <c r="D304" s="74"/>
      <c r="E304" s="75"/>
      <c r="F304" s="75"/>
      <c r="G304" s="71">
        <f>SUM(F306:F310)</f>
        <v>0</v>
      </c>
      <c r="H304" s="76"/>
      <c r="I304" s="77" t="e">
        <f>SUM(H306:H310)</f>
        <v>#DIV/0!</v>
      </c>
      <c r="J304" s="24"/>
    </row>
    <row r="305" spans="1:10" ht="21">
      <c r="A305" s="101"/>
      <c r="B305" s="102"/>
      <c r="C305" s="83"/>
      <c r="D305" s="108"/>
      <c r="E305" s="32"/>
      <c r="F305" s="91"/>
      <c r="G305" s="92"/>
      <c r="H305" s="93"/>
      <c r="I305" s="96"/>
      <c r="J305" s="24"/>
    </row>
    <row r="306" spans="1:10" ht="21">
      <c r="A306" s="105">
        <v>14.1</v>
      </c>
      <c r="B306" s="102" t="s">
        <v>137</v>
      </c>
      <c r="C306" s="80"/>
      <c r="D306" s="103" t="s">
        <v>29</v>
      </c>
      <c r="E306" s="32"/>
      <c r="F306" s="88">
        <f t="shared" ref="F306" si="78">+C306*E306</f>
        <v>0</v>
      </c>
      <c r="G306" s="86"/>
      <c r="H306" s="89" t="e">
        <f t="shared" ref="H306" si="79">+F306/$G$443</f>
        <v>#DIV/0!</v>
      </c>
      <c r="I306" s="96"/>
      <c r="J306" s="24"/>
    </row>
    <row r="307" spans="1:10" ht="21">
      <c r="A307" s="105">
        <v>14.2</v>
      </c>
      <c r="B307" s="102" t="s">
        <v>138</v>
      </c>
      <c r="C307" s="80"/>
      <c r="D307" s="103" t="s">
        <v>29</v>
      </c>
      <c r="E307" s="32"/>
      <c r="F307" s="88">
        <f t="shared" ref="F307:F310" si="80">+C307*E307</f>
        <v>0</v>
      </c>
      <c r="G307" s="86"/>
      <c r="H307" s="89" t="e">
        <f t="shared" ref="H307:H310" si="81">+F307/$G$443</f>
        <v>#DIV/0!</v>
      </c>
      <c r="I307" s="96"/>
      <c r="J307" s="24"/>
    </row>
    <row r="308" spans="1:10" ht="21">
      <c r="A308" s="105">
        <v>14.3</v>
      </c>
      <c r="B308" s="102" t="s">
        <v>139</v>
      </c>
      <c r="C308" s="80"/>
      <c r="D308" s="103" t="s">
        <v>29</v>
      </c>
      <c r="E308" s="32"/>
      <c r="F308" s="88">
        <f t="shared" si="80"/>
        <v>0</v>
      </c>
      <c r="G308" s="86"/>
      <c r="H308" s="89" t="e">
        <f t="shared" si="81"/>
        <v>#DIV/0!</v>
      </c>
      <c r="I308" s="96"/>
      <c r="J308" s="24"/>
    </row>
    <row r="309" spans="1:10" ht="40.5">
      <c r="A309" s="105">
        <v>14.4</v>
      </c>
      <c r="B309" s="102" t="s">
        <v>140</v>
      </c>
      <c r="C309" s="80"/>
      <c r="D309" s="103" t="s">
        <v>29</v>
      </c>
      <c r="E309" s="32"/>
      <c r="F309" s="88">
        <f t="shared" si="80"/>
        <v>0</v>
      </c>
      <c r="G309" s="86"/>
      <c r="H309" s="89" t="e">
        <f t="shared" si="81"/>
        <v>#DIV/0!</v>
      </c>
      <c r="I309" s="96"/>
      <c r="J309" s="24"/>
    </row>
    <row r="310" spans="1:10" ht="21">
      <c r="A310" s="105">
        <v>14.5</v>
      </c>
      <c r="B310" s="102" t="s">
        <v>141</v>
      </c>
      <c r="C310" s="80"/>
      <c r="D310" s="103" t="s">
        <v>29</v>
      </c>
      <c r="E310" s="32"/>
      <c r="F310" s="88">
        <f t="shared" si="80"/>
        <v>0</v>
      </c>
      <c r="G310" s="86"/>
      <c r="H310" s="89" t="e">
        <f t="shared" si="81"/>
        <v>#DIV/0!</v>
      </c>
      <c r="I310" s="96"/>
      <c r="J310" s="24"/>
    </row>
    <row r="311" spans="1:10" ht="21.75" thickBot="1">
      <c r="A311" s="105"/>
      <c r="B311" s="102"/>
      <c r="C311" s="80"/>
      <c r="D311" s="103"/>
      <c r="E311" s="32"/>
      <c r="F311" s="91"/>
      <c r="G311" s="92"/>
      <c r="H311" s="93"/>
      <c r="I311" s="96"/>
      <c r="J311" s="24"/>
    </row>
    <row r="312" spans="1:10" ht="21" thickBot="1">
      <c r="A312" s="71" t="s">
        <v>142</v>
      </c>
      <c r="B312" s="72" t="s">
        <v>143</v>
      </c>
      <c r="C312" s="73"/>
      <c r="D312" s="74"/>
      <c r="E312" s="75"/>
      <c r="F312" s="75"/>
      <c r="G312" s="71">
        <f>SUM(F314:F315)</f>
        <v>0</v>
      </c>
      <c r="H312" s="76"/>
      <c r="I312" s="77" t="e">
        <f>SUM(H314:H315)</f>
        <v>#DIV/0!</v>
      </c>
      <c r="J312" s="24"/>
    </row>
    <row r="313" spans="1:10" ht="21">
      <c r="A313" s="106"/>
      <c r="B313" s="107"/>
      <c r="C313" s="80"/>
      <c r="D313" s="108"/>
      <c r="E313" s="32"/>
      <c r="F313" s="91"/>
      <c r="G313" s="92"/>
      <c r="H313" s="93"/>
      <c r="I313" s="96"/>
      <c r="J313" s="24"/>
    </row>
    <row r="314" spans="1:10" ht="21">
      <c r="A314" s="105">
        <v>15.1</v>
      </c>
      <c r="B314" s="102" t="s">
        <v>144</v>
      </c>
      <c r="C314" s="80"/>
      <c r="D314" s="103" t="s">
        <v>145</v>
      </c>
      <c r="E314" s="32"/>
      <c r="F314" s="88">
        <f t="shared" ref="F314:F315" si="82">+C314*E314</f>
        <v>0</v>
      </c>
      <c r="G314" s="86"/>
      <c r="H314" s="89" t="e">
        <f t="shared" ref="H314:H315" si="83">+F314/$G$443</f>
        <v>#DIV/0!</v>
      </c>
      <c r="I314" s="96"/>
      <c r="J314" s="24"/>
    </row>
    <row r="315" spans="1:10" ht="21">
      <c r="A315" s="105">
        <v>15.2</v>
      </c>
      <c r="B315" s="102" t="s">
        <v>146</v>
      </c>
      <c r="C315" s="80"/>
      <c r="D315" s="103" t="s">
        <v>145</v>
      </c>
      <c r="E315" s="32"/>
      <c r="F315" s="88">
        <f t="shared" si="82"/>
        <v>0</v>
      </c>
      <c r="G315" s="86"/>
      <c r="H315" s="89" t="e">
        <f t="shared" si="83"/>
        <v>#DIV/0!</v>
      </c>
      <c r="I315" s="96"/>
      <c r="J315" s="24"/>
    </row>
    <row r="316" spans="1:10" ht="21.75" thickBot="1">
      <c r="A316" s="105"/>
      <c r="B316" s="102"/>
      <c r="C316" s="80"/>
      <c r="D316" s="103"/>
      <c r="E316" s="32"/>
      <c r="F316" s="91"/>
      <c r="G316" s="92"/>
      <c r="H316" s="93"/>
      <c r="I316" s="96"/>
      <c r="J316" s="24"/>
    </row>
    <row r="317" spans="1:10" ht="21" thickBot="1">
      <c r="A317" s="71" t="s">
        <v>147</v>
      </c>
      <c r="B317" s="72" t="s">
        <v>22</v>
      </c>
      <c r="C317" s="73"/>
      <c r="D317" s="74"/>
      <c r="E317" s="75"/>
      <c r="F317" s="75"/>
      <c r="G317" s="71">
        <f>SUM(F319:F320)</f>
        <v>0</v>
      </c>
      <c r="H317" s="76"/>
      <c r="I317" s="77" t="e">
        <f>SUM(H319:H320)</f>
        <v>#DIV/0!</v>
      </c>
      <c r="J317" s="24"/>
    </row>
    <row r="318" spans="1:10" ht="21">
      <c r="A318" s="106"/>
      <c r="B318" s="107"/>
      <c r="C318" s="80"/>
      <c r="D318" s="108"/>
      <c r="E318" s="32"/>
      <c r="F318" s="91"/>
      <c r="G318" s="92"/>
      <c r="H318" s="93"/>
      <c r="I318" s="96"/>
      <c r="J318" s="24"/>
    </row>
    <row r="319" spans="1:10" ht="21">
      <c r="A319" s="105">
        <v>16.100000000000001</v>
      </c>
      <c r="B319" s="102" t="s">
        <v>148</v>
      </c>
      <c r="C319" s="80"/>
      <c r="D319" s="103" t="s">
        <v>149</v>
      </c>
      <c r="E319" s="32"/>
      <c r="F319" s="88">
        <f t="shared" ref="F319:F320" si="84">+C319*E319</f>
        <v>0</v>
      </c>
      <c r="G319" s="86"/>
      <c r="H319" s="89" t="e">
        <f t="shared" ref="H319:H320" si="85">+F319/$G$443</f>
        <v>#DIV/0!</v>
      </c>
      <c r="I319" s="96"/>
      <c r="J319" s="24"/>
    </row>
    <row r="320" spans="1:10" ht="21">
      <c r="A320" s="105">
        <v>16.2</v>
      </c>
      <c r="B320" s="102" t="s">
        <v>150</v>
      </c>
      <c r="C320" s="80"/>
      <c r="D320" s="103" t="s">
        <v>149</v>
      </c>
      <c r="E320" s="32"/>
      <c r="F320" s="88">
        <f t="shared" si="84"/>
        <v>0</v>
      </c>
      <c r="G320" s="86"/>
      <c r="H320" s="89" t="e">
        <f t="shared" si="85"/>
        <v>#DIV/0!</v>
      </c>
      <c r="I320" s="96"/>
      <c r="J320" s="24"/>
    </row>
    <row r="321" spans="1:10" ht="21.75" thickBot="1">
      <c r="A321" s="105"/>
      <c r="B321" s="102"/>
      <c r="C321" s="80"/>
      <c r="D321" s="103"/>
      <c r="E321" s="32"/>
      <c r="F321" s="91"/>
      <c r="G321" s="92"/>
      <c r="H321" s="93"/>
      <c r="I321" s="96"/>
      <c r="J321" s="24"/>
    </row>
    <row r="322" spans="1:10" ht="21" thickBot="1">
      <c r="A322" s="71" t="s">
        <v>151</v>
      </c>
      <c r="B322" s="72" t="s">
        <v>152</v>
      </c>
      <c r="C322" s="73"/>
      <c r="D322" s="74"/>
      <c r="E322" s="75"/>
      <c r="F322" s="75"/>
      <c r="G322" s="71">
        <f>SUM(F326:F332)</f>
        <v>0</v>
      </c>
      <c r="H322" s="76"/>
      <c r="I322" s="77" t="e">
        <f>SUM(H326:H332)</f>
        <v>#DIV/0!</v>
      </c>
      <c r="J322" s="24"/>
    </row>
    <row r="323" spans="1:10" ht="20.25">
      <c r="A323" s="78"/>
      <c r="B323" s="79"/>
      <c r="C323" s="80"/>
      <c r="D323" s="81"/>
      <c r="E323" s="80"/>
      <c r="F323" s="80"/>
      <c r="G323" s="78"/>
      <c r="H323" s="78"/>
      <c r="I323" s="82"/>
      <c r="J323" s="24"/>
    </row>
    <row r="324" spans="1:10" ht="21">
      <c r="A324" s="106" t="s">
        <v>153</v>
      </c>
      <c r="B324" s="107" t="s">
        <v>154</v>
      </c>
      <c r="C324" s="83"/>
      <c r="D324" s="109"/>
      <c r="E324" s="32"/>
      <c r="F324" s="91"/>
      <c r="G324" s="92"/>
      <c r="H324" s="93"/>
      <c r="I324" s="96"/>
      <c r="J324" s="24"/>
    </row>
    <row r="325" spans="1:10" ht="21">
      <c r="A325" s="106" t="s">
        <v>155</v>
      </c>
      <c r="B325" s="107" t="s">
        <v>156</v>
      </c>
      <c r="C325" s="83"/>
      <c r="D325" s="109"/>
      <c r="E325" s="32"/>
      <c r="F325" s="91"/>
      <c r="G325" s="92"/>
      <c r="H325" s="93"/>
      <c r="I325" s="96"/>
      <c r="J325" s="24"/>
    </row>
    <row r="326" spans="1:10" ht="21">
      <c r="A326" s="101" t="s">
        <v>157</v>
      </c>
      <c r="B326" s="102" t="s">
        <v>158</v>
      </c>
      <c r="C326" s="83"/>
      <c r="D326" s="103" t="s">
        <v>145</v>
      </c>
      <c r="E326" s="32"/>
      <c r="F326" s="88">
        <f t="shared" ref="F326" si="86">+C326*E326</f>
        <v>0</v>
      </c>
      <c r="G326" s="86"/>
      <c r="H326" s="89" t="e">
        <f t="shared" ref="H326" si="87">+F326/$G$443</f>
        <v>#DIV/0!</v>
      </c>
      <c r="I326" s="96"/>
      <c r="J326" s="24"/>
    </row>
    <row r="327" spans="1:10" ht="21">
      <c r="A327" s="101" t="s">
        <v>159</v>
      </c>
      <c r="B327" s="102" t="s">
        <v>160</v>
      </c>
      <c r="C327" s="83"/>
      <c r="D327" s="103" t="s">
        <v>145</v>
      </c>
      <c r="E327" s="32"/>
      <c r="F327" s="88">
        <f t="shared" ref="F327" si="88">+C327*E327</f>
        <v>0</v>
      </c>
      <c r="G327" s="86"/>
      <c r="H327" s="89" t="e">
        <f t="shared" ref="H327" si="89">+F327/$G$443</f>
        <v>#DIV/0!</v>
      </c>
      <c r="I327" s="96"/>
      <c r="J327" s="24"/>
    </row>
    <row r="328" spans="1:10" ht="21">
      <c r="A328" s="106" t="s">
        <v>161</v>
      </c>
      <c r="B328" s="107" t="s">
        <v>162</v>
      </c>
      <c r="C328" s="83"/>
      <c r="D328" s="109"/>
      <c r="E328" s="32"/>
      <c r="F328" s="91"/>
      <c r="G328" s="92"/>
      <c r="H328" s="93"/>
      <c r="I328" s="96"/>
      <c r="J328" s="24"/>
    </row>
    <row r="329" spans="1:10" ht="21">
      <c r="A329" s="101" t="s">
        <v>163</v>
      </c>
      <c r="B329" s="102" t="s">
        <v>164</v>
      </c>
      <c r="C329" s="83"/>
      <c r="D329" s="103" t="s">
        <v>145</v>
      </c>
      <c r="E329" s="32"/>
      <c r="F329" s="88">
        <f t="shared" ref="F329:F330" si="90">+C329*E329</f>
        <v>0</v>
      </c>
      <c r="G329" s="86"/>
      <c r="H329" s="89" t="e">
        <f t="shared" ref="H329:H330" si="91">+F329/$G$443</f>
        <v>#DIV/0!</v>
      </c>
      <c r="I329" s="96"/>
      <c r="J329" s="24"/>
    </row>
    <row r="330" spans="1:10" ht="21">
      <c r="A330" s="101" t="s">
        <v>165</v>
      </c>
      <c r="B330" s="102" t="s">
        <v>166</v>
      </c>
      <c r="C330" s="83"/>
      <c r="D330" s="103" t="s">
        <v>145</v>
      </c>
      <c r="E330" s="32"/>
      <c r="F330" s="88">
        <f t="shared" si="90"/>
        <v>0</v>
      </c>
      <c r="G330" s="86"/>
      <c r="H330" s="89" t="e">
        <f t="shared" si="91"/>
        <v>#DIV/0!</v>
      </c>
      <c r="I330" s="96"/>
      <c r="J330" s="24"/>
    </row>
    <row r="331" spans="1:10" ht="21">
      <c r="A331" s="106" t="s">
        <v>167</v>
      </c>
      <c r="B331" s="107" t="s">
        <v>168</v>
      </c>
      <c r="C331" s="83"/>
      <c r="D331" s="109"/>
      <c r="E331" s="32"/>
      <c r="F331" s="91"/>
      <c r="G331" s="92"/>
      <c r="H331" s="93"/>
      <c r="I331" s="96"/>
      <c r="J331" s="24"/>
    </row>
    <row r="332" spans="1:10" ht="21">
      <c r="A332" s="101" t="s">
        <v>169</v>
      </c>
      <c r="B332" s="102" t="s">
        <v>170</v>
      </c>
      <c r="C332" s="83"/>
      <c r="D332" s="103" t="s">
        <v>149</v>
      </c>
      <c r="E332" s="32"/>
      <c r="F332" s="88">
        <f t="shared" ref="F332" si="92">+C332*E332</f>
        <v>0</v>
      </c>
      <c r="G332" s="86"/>
      <c r="H332" s="89" t="e">
        <f t="shared" ref="H332" si="93">+F332/$G$443</f>
        <v>#DIV/0!</v>
      </c>
      <c r="I332" s="96"/>
      <c r="J332" s="24"/>
    </row>
    <row r="333" spans="1:10" ht="21.75" thickBot="1">
      <c r="A333" s="101"/>
      <c r="B333" s="102"/>
      <c r="C333" s="80"/>
      <c r="D333" s="103"/>
      <c r="E333" s="32"/>
      <c r="F333" s="91"/>
      <c r="G333" s="92"/>
      <c r="H333" s="93"/>
      <c r="I333" s="96"/>
      <c r="J333" s="24"/>
    </row>
    <row r="334" spans="1:10" ht="21" thickBot="1">
      <c r="A334" s="71" t="s">
        <v>171</v>
      </c>
      <c r="B334" s="72" t="s">
        <v>18</v>
      </c>
      <c r="C334" s="73"/>
      <c r="D334" s="74"/>
      <c r="E334" s="75"/>
      <c r="F334" s="75"/>
      <c r="G334" s="71">
        <f>SUM(F337:F360)</f>
        <v>0</v>
      </c>
      <c r="H334" s="76"/>
      <c r="I334" s="77" t="e">
        <f>SUM(H337:H360)</f>
        <v>#DIV/0!</v>
      </c>
      <c r="J334" s="24"/>
    </row>
    <row r="335" spans="1:10" ht="20.25">
      <c r="A335" s="78"/>
      <c r="B335" s="79"/>
      <c r="C335" s="80"/>
      <c r="D335" s="81"/>
      <c r="E335" s="80"/>
      <c r="F335" s="80"/>
      <c r="G335" s="78"/>
      <c r="H335" s="78"/>
      <c r="I335" s="82"/>
      <c r="J335" s="24"/>
    </row>
    <row r="336" spans="1:10" ht="21">
      <c r="A336" s="106" t="s">
        <v>172</v>
      </c>
      <c r="B336" s="107" t="s">
        <v>173</v>
      </c>
      <c r="C336" s="83"/>
      <c r="D336" s="109"/>
      <c r="E336" s="32"/>
      <c r="F336" s="91"/>
      <c r="G336" s="92"/>
      <c r="H336" s="93"/>
      <c r="I336" s="96"/>
      <c r="J336" s="24"/>
    </row>
    <row r="337" spans="1:10" ht="21">
      <c r="A337" s="101" t="s">
        <v>174</v>
      </c>
      <c r="B337" s="102" t="s">
        <v>175</v>
      </c>
      <c r="C337" s="83"/>
      <c r="D337" s="103" t="s">
        <v>149</v>
      </c>
      <c r="E337" s="32"/>
      <c r="F337" s="88">
        <f t="shared" ref="F337" si="94">+C337*E337</f>
        <v>0</v>
      </c>
      <c r="G337" s="86"/>
      <c r="H337" s="89" t="e">
        <f t="shared" ref="H337" si="95">+F337/$G$443</f>
        <v>#DIV/0!</v>
      </c>
      <c r="I337" s="96"/>
      <c r="J337" s="24"/>
    </row>
    <row r="338" spans="1:10" ht="21">
      <c r="A338" s="106" t="s">
        <v>176</v>
      </c>
      <c r="B338" s="107" t="s">
        <v>177</v>
      </c>
      <c r="C338" s="83"/>
      <c r="D338" s="109"/>
      <c r="E338" s="32"/>
      <c r="F338" s="91"/>
      <c r="G338" s="92"/>
      <c r="H338" s="93"/>
      <c r="I338" s="96"/>
      <c r="J338" s="24"/>
    </row>
    <row r="339" spans="1:10" ht="21">
      <c r="A339" s="101" t="s">
        <v>178</v>
      </c>
      <c r="B339" s="102" t="s">
        <v>179</v>
      </c>
      <c r="C339" s="83"/>
      <c r="D339" s="103" t="s">
        <v>29</v>
      </c>
      <c r="E339" s="32"/>
      <c r="F339" s="88">
        <f t="shared" ref="F339" si="96">+C339*E339</f>
        <v>0</v>
      </c>
      <c r="G339" s="86"/>
      <c r="H339" s="89" t="e">
        <f t="shared" ref="H339" si="97">+F339/$G$443</f>
        <v>#DIV/0!</v>
      </c>
      <c r="I339" s="96"/>
      <c r="J339" s="24"/>
    </row>
    <row r="340" spans="1:10" ht="21">
      <c r="A340" s="101" t="s">
        <v>180</v>
      </c>
      <c r="B340" s="102" t="s">
        <v>181</v>
      </c>
      <c r="C340" s="83"/>
      <c r="D340" s="103" t="s">
        <v>29</v>
      </c>
      <c r="E340" s="32"/>
      <c r="F340" s="88">
        <f t="shared" ref="F340:F360" si="98">+C340*E340</f>
        <v>0</v>
      </c>
      <c r="G340" s="86"/>
      <c r="H340" s="89" t="e">
        <f t="shared" ref="H340:H360" si="99">+F340/$G$443</f>
        <v>#DIV/0!</v>
      </c>
      <c r="I340" s="96"/>
      <c r="J340" s="24"/>
    </row>
    <row r="341" spans="1:10" ht="21">
      <c r="A341" s="101" t="s">
        <v>182</v>
      </c>
      <c r="B341" s="102" t="s">
        <v>183</v>
      </c>
      <c r="C341" s="83"/>
      <c r="D341" s="103" t="s">
        <v>29</v>
      </c>
      <c r="E341" s="32"/>
      <c r="F341" s="88">
        <f t="shared" si="98"/>
        <v>0</v>
      </c>
      <c r="G341" s="86"/>
      <c r="H341" s="89" t="e">
        <f t="shared" si="99"/>
        <v>#DIV/0!</v>
      </c>
      <c r="I341" s="96"/>
      <c r="J341" s="24"/>
    </row>
    <row r="342" spans="1:10" ht="21">
      <c r="A342" s="101" t="s">
        <v>184</v>
      </c>
      <c r="B342" s="102" t="s">
        <v>185</v>
      </c>
      <c r="C342" s="83"/>
      <c r="D342" s="103" t="s">
        <v>29</v>
      </c>
      <c r="E342" s="32"/>
      <c r="F342" s="88">
        <f t="shared" si="98"/>
        <v>0</v>
      </c>
      <c r="G342" s="86"/>
      <c r="H342" s="89" t="e">
        <f t="shared" si="99"/>
        <v>#DIV/0!</v>
      </c>
      <c r="I342" s="96"/>
      <c r="J342" s="24"/>
    </row>
    <row r="343" spans="1:10" ht="21">
      <c r="A343" s="101" t="s">
        <v>186</v>
      </c>
      <c r="B343" s="102" t="s">
        <v>187</v>
      </c>
      <c r="C343" s="83"/>
      <c r="D343" s="103" t="s">
        <v>29</v>
      </c>
      <c r="E343" s="32"/>
      <c r="F343" s="88">
        <f t="shared" si="98"/>
        <v>0</v>
      </c>
      <c r="G343" s="86"/>
      <c r="H343" s="89" t="e">
        <f t="shared" si="99"/>
        <v>#DIV/0!</v>
      </c>
      <c r="I343" s="96"/>
      <c r="J343" s="24"/>
    </row>
    <row r="344" spans="1:10" ht="40.5">
      <c r="A344" s="101" t="s">
        <v>188</v>
      </c>
      <c r="B344" s="102" t="s">
        <v>189</v>
      </c>
      <c r="C344" s="83"/>
      <c r="D344" s="103" t="s">
        <v>29</v>
      </c>
      <c r="E344" s="32"/>
      <c r="F344" s="88">
        <f t="shared" si="98"/>
        <v>0</v>
      </c>
      <c r="G344" s="86"/>
      <c r="H344" s="89" t="e">
        <f t="shared" si="99"/>
        <v>#DIV/0!</v>
      </c>
      <c r="I344" s="96"/>
      <c r="J344" s="24"/>
    </row>
    <row r="345" spans="1:10" ht="40.5">
      <c r="A345" s="101" t="s">
        <v>190</v>
      </c>
      <c r="B345" s="102" t="s">
        <v>191</v>
      </c>
      <c r="C345" s="83"/>
      <c r="D345" s="103" t="s">
        <v>29</v>
      </c>
      <c r="E345" s="32"/>
      <c r="F345" s="88">
        <f t="shared" si="98"/>
        <v>0</v>
      </c>
      <c r="G345" s="86"/>
      <c r="H345" s="89" t="e">
        <f t="shared" si="99"/>
        <v>#DIV/0!</v>
      </c>
      <c r="I345" s="96"/>
      <c r="J345" s="24"/>
    </row>
    <row r="346" spans="1:10" ht="21">
      <c r="A346" s="101" t="s">
        <v>192</v>
      </c>
      <c r="B346" s="102" t="s">
        <v>193</v>
      </c>
      <c r="C346" s="83"/>
      <c r="D346" s="103" t="s">
        <v>29</v>
      </c>
      <c r="E346" s="32"/>
      <c r="F346" s="88">
        <f t="shared" si="98"/>
        <v>0</v>
      </c>
      <c r="G346" s="86"/>
      <c r="H346" s="89" t="e">
        <f t="shared" si="99"/>
        <v>#DIV/0!</v>
      </c>
      <c r="I346" s="96"/>
      <c r="J346" s="24"/>
    </row>
    <row r="347" spans="1:10" ht="21">
      <c r="A347" s="104">
        <v>40227</v>
      </c>
      <c r="B347" s="102" t="s">
        <v>194</v>
      </c>
      <c r="C347" s="83"/>
      <c r="D347" s="103" t="s">
        <v>29</v>
      </c>
      <c r="E347" s="32"/>
      <c r="F347" s="88">
        <f t="shared" si="98"/>
        <v>0</v>
      </c>
      <c r="G347" s="86"/>
      <c r="H347" s="89" t="e">
        <f t="shared" si="99"/>
        <v>#DIV/0!</v>
      </c>
      <c r="I347" s="96"/>
      <c r="J347" s="24"/>
    </row>
    <row r="348" spans="1:10" ht="21">
      <c r="A348" s="104">
        <v>40592</v>
      </c>
      <c r="B348" s="102" t="s">
        <v>195</v>
      </c>
      <c r="C348" s="83"/>
      <c r="D348" s="103" t="s">
        <v>29</v>
      </c>
      <c r="E348" s="32"/>
      <c r="F348" s="88">
        <f t="shared" si="98"/>
        <v>0</v>
      </c>
      <c r="G348" s="86"/>
      <c r="H348" s="89" t="e">
        <f t="shared" si="99"/>
        <v>#DIV/0!</v>
      </c>
      <c r="I348" s="96"/>
      <c r="J348" s="24"/>
    </row>
    <row r="349" spans="1:10" ht="21">
      <c r="A349" s="104">
        <v>40957</v>
      </c>
      <c r="B349" s="102" t="s">
        <v>196</v>
      </c>
      <c r="C349" s="83"/>
      <c r="D349" s="103" t="s">
        <v>29</v>
      </c>
      <c r="E349" s="32"/>
      <c r="F349" s="88">
        <f t="shared" si="98"/>
        <v>0</v>
      </c>
      <c r="G349" s="86"/>
      <c r="H349" s="89" t="e">
        <f t="shared" si="99"/>
        <v>#DIV/0!</v>
      </c>
      <c r="I349" s="96"/>
      <c r="J349" s="24"/>
    </row>
    <row r="350" spans="1:10" ht="21">
      <c r="A350" s="104">
        <v>41323</v>
      </c>
      <c r="B350" s="102" t="s">
        <v>197</v>
      </c>
      <c r="C350" s="83"/>
      <c r="D350" s="103" t="s">
        <v>29</v>
      </c>
      <c r="E350" s="32"/>
      <c r="F350" s="88">
        <f t="shared" si="98"/>
        <v>0</v>
      </c>
      <c r="G350" s="86"/>
      <c r="H350" s="89" t="e">
        <f t="shared" si="99"/>
        <v>#DIV/0!</v>
      </c>
      <c r="I350" s="96"/>
      <c r="J350" s="24"/>
    </row>
    <row r="351" spans="1:10" ht="21">
      <c r="A351" s="104">
        <v>41688</v>
      </c>
      <c r="B351" s="102" t="s">
        <v>198</v>
      </c>
      <c r="C351" s="83"/>
      <c r="D351" s="103" t="s">
        <v>29</v>
      </c>
      <c r="E351" s="32"/>
      <c r="F351" s="88">
        <f t="shared" si="98"/>
        <v>0</v>
      </c>
      <c r="G351" s="86"/>
      <c r="H351" s="89" t="e">
        <f t="shared" si="99"/>
        <v>#DIV/0!</v>
      </c>
      <c r="I351" s="96"/>
      <c r="J351" s="24"/>
    </row>
    <row r="352" spans="1:10" ht="40.5">
      <c r="A352" s="104">
        <v>42053</v>
      </c>
      <c r="B352" s="102" t="s">
        <v>199</v>
      </c>
      <c r="C352" s="83"/>
      <c r="D352" s="103" t="s">
        <v>29</v>
      </c>
      <c r="E352" s="32"/>
      <c r="F352" s="88">
        <f t="shared" si="98"/>
        <v>0</v>
      </c>
      <c r="G352" s="86"/>
      <c r="H352" s="89" t="e">
        <f t="shared" si="99"/>
        <v>#DIV/0!</v>
      </c>
      <c r="I352" s="96"/>
      <c r="J352" s="24"/>
    </row>
    <row r="353" spans="1:10" ht="21">
      <c r="A353" s="104">
        <v>42418</v>
      </c>
      <c r="B353" s="102" t="s">
        <v>200</v>
      </c>
      <c r="C353" s="83"/>
      <c r="D353" s="103" t="s">
        <v>29</v>
      </c>
      <c r="E353" s="32"/>
      <c r="F353" s="88">
        <f t="shared" si="98"/>
        <v>0</v>
      </c>
      <c r="G353" s="86"/>
      <c r="H353" s="89" t="e">
        <f t="shared" si="99"/>
        <v>#DIV/0!</v>
      </c>
      <c r="I353" s="96"/>
      <c r="J353" s="24"/>
    </row>
    <row r="354" spans="1:10" ht="21">
      <c r="A354" s="104">
        <v>42784</v>
      </c>
      <c r="B354" s="102" t="s">
        <v>201</v>
      </c>
      <c r="C354" s="83"/>
      <c r="D354" s="103" t="s">
        <v>29</v>
      </c>
      <c r="E354" s="32"/>
      <c r="F354" s="88">
        <f t="shared" si="98"/>
        <v>0</v>
      </c>
      <c r="G354" s="86"/>
      <c r="H354" s="89" t="e">
        <f t="shared" si="99"/>
        <v>#DIV/0!</v>
      </c>
      <c r="I354" s="96"/>
      <c r="J354" s="24"/>
    </row>
    <row r="355" spans="1:10" ht="21">
      <c r="A355" s="104">
        <v>43149</v>
      </c>
      <c r="B355" s="102" t="s">
        <v>202</v>
      </c>
      <c r="C355" s="83"/>
      <c r="D355" s="103" t="s">
        <v>29</v>
      </c>
      <c r="E355" s="32"/>
      <c r="F355" s="88">
        <f t="shared" si="98"/>
        <v>0</v>
      </c>
      <c r="G355" s="86"/>
      <c r="H355" s="89" t="e">
        <f t="shared" si="99"/>
        <v>#DIV/0!</v>
      </c>
      <c r="I355" s="96"/>
      <c r="J355" s="24"/>
    </row>
    <row r="356" spans="1:10" ht="21">
      <c r="A356" s="104">
        <v>43514</v>
      </c>
      <c r="B356" s="102" t="s">
        <v>203</v>
      </c>
      <c r="C356" s="83"/>
      <c r="D356" s="103" t="s">
        <v>29</v>
      </c>
      <c r="E356" s="32"/>
      <c r="F356" s="88">
        <f t="shared" si="98"/>
        <v>0</v>
      </c>
      <c r="G356" s="86"/>
      <c r="H356" s="89" t="e">
        <f t="shared" si="99"/>
        <v>#DIV/0!</v>
      </c>
      <c r="I356" s="96"/>
      <c r="J356" s="24"/>
    </row>
    <row r="357" spans="1:10" ht="21">
      <c r="A357" s="104">
        <v>43879</v>
      </c>
      <c r="B357" s="102" t="s">
        <v>204</v>
      </c>
      <c r="C357" s="83"/>
      <c r="D357" s="103" t="s">
        <v>29</v>
      </c>
      <c r="E357" s="32"/>
      <c r="F357" s="88">
        <f t="shared" si="98"/>
        <v>0</v>
      </c>
      <c r="G357" s="86"/>
      <c r="H357" s="89" t="e">
        <f t="shared" si="99"/>
        <v>#DIV/0!</v>
      </c>
      <c r="I357" s="96"/>
      <c r="J357" s="24"/>
    </row>
    <row r="358" spans="1:10" ht="21">
      <c r="A358" s="104">
        <v>44245</v>
      </c>
      <c r="B358" s="102" t="s">
        <v>205</v>
      </c>
      <c r="C358" s="83"/>
      <c r="D358" s="103" t="s">
        <v>29</v>
      </c>
      <c r="E358" s="32"/>
      <c r="F358" s="88">
        <f t="shared" si="98"/>
        <v>0</v>
      </c>
      <c r="G358" s="86"/>
      <c r="H358" s="89" t="e">
        <f t="shared" si="99"/>
        <v>#DIV/0!</v>
      </c>
      <c r="I358" s="96"/>
      <c r="J358" s="24"/>
    </row>
    <row r="359" spans="1:10" ht="21">
      <c r="A359" s="104">
        <v>44610</v>
      </c>
      <c r="B359" s="102" t="s">
        <v>206</v>
      </c>
      <c r="C359" s="83"/>
      <c r="D359" s="103" t="s">
        <v>207</v>
      </c>
      <c r="E359" s="32"/>
      <c r="F359" s="88">
        <f t="shared" si="98"/>
        <v>0</v>
      </c>
      <c r="G359" s="86"/>
      <c r="H359" s="89" t="e">
        <f t="shared" si="99"/>
        <v>#DIV/0!</v>
      </c>
      <c r="I359" s="96"/>
      <c r="J359" s="24"/>
    </row>
    <row r="360" spans="1:10" ht="21">
      <c r="A360" s="104">
        <v>44975</v>
      </c>
      <c r="B360" s="102" t="s">
        <v>208</v>
      </c>
      <c r="C360" s="80"/>
      <c r="D360" s="103" t="s">
        <v>207</v>
      </c>
      <c r="E360" s="32"/>
      <c r="F360" s="88">
        <f t="shared" si="98"/>
        <v>0</v>
      </c>
      <c r="G360" s="86"/>
      <c r="H360" s="89" t="e">
        <f t="shared" si="99"/>
        <v>#DIV/0!</v>
      </c>
      <c r="I360" s="96"/>
      <c r="J360" s="24"/>
    </row>
    <row r="361" spans="1:10" ht="21.75" thickBot="1">
      <c r="A361" s="104"/>
      <c r="B361" s="102"/>
      <c r="C361" s="80"/>
      <c r="D361" s="103"/>
      <c r="E361" s="32"/>
      <c r="F361" s="91"/>
      <c r="G361" s="92"/>
      <c r="H361" s="93"/>
      <c r="I361" s="96"/>
      <c r="J361" s="24"/>
    </row>
    <row r="362" spans="1:10" ht="21" thickBot="1">
      <c r="A362" s="71" t="s">
        <v>209</v>
      </c>
      <c r="B362" s="72" t="s">
        <v>210</v>
      </c>
      <c r="C362" s="73"/>
      <c r="D362" s="74"/>
      <c r="E362" s="75"/>
      <c r="F362" s="75"/>
      <c r="G362" s="71">
        <f>SUM(F364:F367)</f>
        <v>0</v>
      </c>
      <c r="H362" s="76"/>
      <c r="I362" s="77" t="e">
        <f>SUM(H364:H367)</f>
        <v>#DIV/0!</v>
      </c>
      <c r="J362" s="24"/>
    </row>
    <row r="363" spans="1:10" ht="20.25">
      <c r="A363" s="78"/>
      <c r="B363" s="79"/>
      <c r="C363" s="80"/>
      <c r="D363" s="81"/>
      <c r="E363" s="80"/>
      <c r="F363" s="80"/>
      <c r="G363" s="78"/>
      <c r="H363" s="78"/>
      <c r="I363" s="82"/>
      <c r="J363" s="24"/>
    </row>
    <row r="364" spans="1:10" ht="21">
      <c r="A364" s="105">
        <v>19.100000000000001</v>
      </c>
      <c r="B364" s="102" t="s">
        <v>211</v>
      </c>
      <c r="C364" s="80"/>
      <c r="D364" s="103" t="s">
        <v>29</v>
      </c>
      <c r="E364" s="32"/>
      <c r="F364" s="88">
        <f t="shared" ref="F364" si="100">+C364*E364</f>
        <v>0</v>
      </c>
      <c r="G364" s="86"/>
      <c r="H364" s="89" t="e">
        <f t="shared" ref="H364" si="101">+F364/$G$443</f>
        <v>#DIV/0!</v>
      </c>
      <c r="I364" s="96"/>
      <c r="J364" s="24"/>
    </row>
    <row r="365" spans="1:10" ht="21">
      <c r="A365" s="105">
        <v>19.2</v>
      </c>
      <c r="B365" s="102" t="s">
        <v>212</v>
      </c>
      <c r="C365" s="80"/>
      <c r="D365" s="103" t="s">
        <v>29</v>
      </c>
      <c r="E365" s="32"/>
      <c r="F365" s="88">
        <f t="shared" ref="F365:F367" si="102">+C365*E365</f>
        <v>0</v>
      </c>
      <c r="G365" s="86"/>
      <c r="H365" s="89" t="e">
        <f t="shared" ref="H365:H367" si="103">+F365/$G$443</f>
        <v>#DIV/0!</v>
      </c>
      <c r="I365" s="96"/>
      <c r="J365" s="24"/>
    </row>
    <row r="366" spans="1:10" ht="21">
      <c r="A366" s="105">
        <v>19.3</v>
      </c>
      <c r="B366" s="102" t="s">
        <v>213</v>
      </c>
      <c r="C366" s="80"/>
      <c r="D366" s="103" t="s">
        <v>29</v>
      </c>
      <c r="E366" s="32"/>
      <c r="F366" s="88">
        <f t="shared" si="102"/>
        <v>0</v>
      </c>
      <c r="G366" s="86"/>
      <c r="H366" s="89" t="e">
        <f t="shared" si="103"/>
        <v>#DIV/0!</v>
      </c>
      <c r="I366" s="96"/>
      <c r="J366" s="24"/>
    </row>
    <row r="367" spans="1:10" ht="21">
      <c r="A367" s="101" t="s">
        <v>214</v>
      </c>
      <c r="B367" s="102" t="s">
        <v>215</v>
      </c>
      <c r="C367" s="80"/>
      <c r="D367" s="103" t="s">
        <v>29</v>
      </c>
      <c r="E367" s="32"/>
      <c r="F367" s="88">
        <f t="shared" si="102"/>
        <v>0</v>
      </c>
      <c r="G367" s="86"/>
      <c r="H367" s="89" t="e">
        <f t="shared" si="103"/>
        <v>#DIV/0!</v>
      </c>
      <c r="I367" s="96"/>
      <c r="J367" s="24"/>
    </row>
    <row r="368" spans="1:10" ht="21.75" thickBot="1">
      <c r="A368" s="101"/>
      <c r="B368" s="102"/>
      <c r="C368" s="80"/>
      <c r="D368" s="103"/>
      <c r="E368" s="32"/>
      <c r="F368" s="91"/>
      <c r="G368" s="92"/>
      <c r="H368" s="93"/>
      <c r="I368" s="96"/>
      <c r="J368" s="24"/>
    </row>
    <row r="369" spans="1:10" ht="21" thickBot="1">
      <c r="A369" s="71" t="s">
        <v>216</v>
      </c>
      <c r="B369" s="72" t="s">
        <v>217</v>
      </c>
      <c r="C369" s="73"/>
      <c r="D369" s="74"/>
      <c r="E369" s="75"/>
      <c r="F369" s="75"/>
      <c r="G369" s="71">
        <f>SUM(F371:F382)</f>
        <v>0</v>
      </c>
      <c r="H369" s="76"/>
      <c r="I369" s="77" t="e">
        <f>SUM(H371:H382)</f>
        <v>#DIV/0!</v>
      </c>
      <c r="J369" s="24"/>
    </row>
    <row r="370" spans="1:10" ht="20.25">
      <c r="A370" s="78"/>
      <c r="B370" s="79"/>
      <c r="C370" s="80"/>
      <c r="D370" s="81"/>
      <c r="E370" s="80"/>
      <c r="F370" s="80"/>
      <c r="G370" s="78"/>
      <c r="H370" s="78"/>
      <c r="I370" s="82"/>
      <c r="J370" s="24"/>
    </row>
    <row r="371" spans="1:10" ht="21">
      <c r="A371" s="105">
        <v>20.100000000000001</v>
      </c>
      <c r="B371" s="102" t="s">
        <v>218</v>
      </c>
      <c r="C371" s="80"/>
      <c r="D371" s="103" t="s">
        <v>29</v>
      </c>
      <c r="E371" s="32"/>
      <c r="F371" s="88">
        <f t="shared" ref="F371" si="104">+C371*E371</f>
        <v>0</v>
      </c>
      <c r="G371" s="86"/>
      <c r="H371" s="89" t="e">
        <f t="shared" ref="H371" si="105">+F371/$G$443</f>
        <v>#DIV/0!</v>
      </c>
      <c r="I371" s="96"/>
      <c r="J371" s="24"/>
    </row>
    <row r="372" spans="1:10" ht="21">
      <c r="A372" s="105">
        <v>20.2</v>
      </c>
      <c r="B372" s="102" t="s">
        <v>219</v>
      </c>
      <c r="C372" s="80"/>
      <c r="D372" s="103" t="s">
        <v>29</v>
      </c>
      <c r="E372" s="32"/>
      <c r="F372" s="88">
        <f t="shared" ref="F372:F382" si="106">+C372*E372</f>
        <v>0</v>
      </c>
      <c r="G372" s="86"/>
      <c r="H372" s="89" t="e">
        <f t="shared" ref="H372:H382" si="107">+F372/$G$443</f>
        <v>#DIV/0!</v>
      </c>
      <c r="I372" s="96"/>
      <c r="J372" s="24"/>
    </row>
    <row r="373" spans="1:10" ht="21">
      <c r="A373" s="105">
        <v>20.3</v>
      </c>
      <c r="B373" s="102" t="s">
        <v>220</v>
      </c>
      <c r="C373" s="80"/>
      <c r="D373" s="103" t="s">
        <v>29</v>
      </c>
      <c r="E373" s="32"/>
      <c r="F373" s="88">
        <f t="shared" si="106"/>
        <v>0</v>
      </c>
      <c r="G373" s="86"/>
      <c r="H373" s="89" t="e">
        <f t="shared" si="107"/>
        <v>#DIV/0!</v>
      </c>
      <c r="I373" s="96"/>
      <c r="J373" s="24"/>
    </row>
    <row r="374" spans="1:10" ht="21">
      <c r="A374" s="105">
        <v>20.399999999999999</v>
      </c>
      <c r="B374" s="102" t="s">
        <v>221</v>
      </c>
      <c r="C374" s="80"/>
      <c r="D374" s="103" t="s">
        <v>29</v>
      </c>
      <c r="E374" s="32"/>
      <c r="F374" s="88">
        <f t="shared" si="106"/>
        <v>0</v>
      </c>
      <c r="G374" s="86"/>
      <c r="H374" s="89" t="e">
        <f t="shared" si="107"/>
        <v>#DIV/0!</v>
      </c>
      <c r="I374" s="96"/>
      <c r="J374" s="24"/>
    </row>
    <row r="375" spans="1:10" ht="21">
      <c r="A375" s="105">
        <v>20.5</v>
      </c>
      <c r="B375" s="102" t="s">
        <v>222</v>
      </c>
      <c r="C375" s="80"/>
      <c r="D375" s="103" t="s">
        <v>29</v>
      </c>
      <c r="E375" s="32"/>
      <c r="F375" s="88">
        <f t="shared" si="106"/>
        <v>0</v>
      </c>
      <c r="G375" s="86"/>
      <c r="H375" s="89" t="e">
        <f t="shared" si="107"/>
        <v>#DIV/0!</v>
      </c>
      <c r="I375" s="96"/>
      <c r="J375" s="24"/>
    </row>
    <row r="376" spans="1:10" ht="21">
      <c r="A376" s="105">
        <v>20.6</v>
      </c>
      <c r="B376" s="102" t="s">
        <v>223</v>
      </c>
      <c r="C376" s="80"/>
      <c r="D376" s="103" t="s">
        <v>29</v>
      </c>
      <c r="E376" s="32"/>
      <c r="F376" s="88">
        <f t="shared" si="106"/>
        <v>0</v>
      </c>
      <c r="G376" s="86"/>
      <c r="H376" s="89" t="e">
        <f t="shared" si="107"/>
        <v>#DIV/0!</v>
      </c>
      <c r="I376" s="96"/>
      <c r="J376" s="24"/>
    </row>
    <row r="377" spans="1:10" ht="21">
      <c r="A377" s="105">
        <v>20.7</v>
      </c>
      <c r="B377" s="102" t="s">
        <v>224</v>
      </c>
      <c r="C377" s="80"/>
      <c r="D377" s="103" t="s">
        <v>29</v>
      </c>
      <c r="E377" s="32"/>
      <c r="F377" s="88">
        <f t="shared" si="106"/>
        <v>0</v>
      </c>
      <c r="G377" s="86"/>
      <c r="H377" s="89" t="e">
        <f t="shared" si="107"/>
        <v>#DIV/0!</v>
      </c>
      <c r="I377" s="96"/>
      <c r="J377" s="24"/>
    </row>
    <row r="378" spans="1:10" ht="21">
      <c r="A378" s="105">
        <v>20.8</v>
      </c>
      <c r="B378" s="111" t="s">
        <v>225</v>
      </c>
      <c r="C378" s="80"/>
      <c r="D378" s="103" t="s">
        <v>149</v>
      </c>
      <c r="E378" s="32"/>
      <c r="F378" s="88">
        <f t="shared" si="106"/>
        <v>0</v>
      </c>
      <c r="G378" s="86"/>
      <c r="H378" s="89" t="e">
        <f t="shared" si="107"/>
        <v>#DIV/0!</v>
      </c>
      <c r="I378" s="96"/>
      <c r="J378" s="24"/>
    </row>
    <row r="379" spans="1:10" ht="21">
      <c r="A379" s="105">
        <v>20.9</v>
      </c>
      <c r="B379" s="111" t="s">
        <v>226</v>
      </c>
      <c r="C379" s="80"/>
      <c r="D379" s="103" t="s">
        <v>149</v>
      </c>
      <c r="E379" s="32"/>
      <c r="F379" s="88">
        <f t="shared" si="106"/>
        <v>0</v>
      </c>
      <c r="G379" s="86"/>
      <c r="H379" s="89" t="e">
        <f t="shared" si="107"/>
        <v>#DIV/0!</v>
      </c>
      <c r="I379" s="96"/>
      <c r="J379" s="24"/>
    </row>
    <row r="380" spans="1:10" ht="21">
      <c r="A380" s="101" t="s">
        <v>227</v>
      </c>
      <c r="B380" s="111" t="s">
        <v>228</v>
      </c>
      <c r="C380" s="80"/>
      <c r="D380" s="103" t="s">
        <v>149</v>
      </c>
      <c r="E380" s="32"/>
      <c r="F380" s="88">
        <f t="shared" si="106"/>
        <v>0</v>
      </c>
      <c r="G380" s="86"/>
      <c r="H380" s="89" t="e">
        <f t="shared" si="107"/>
        <v>#DIV/0!</v>
      </c>
      <c r="I380" s="96"/>
      <c r="J380" s="24"/>
    </row>
    <row r="381" spans="1:10" ht="21">
      <c r="A381" s="101" t="s">
        <v>229</v>
      </c>
      <c r="B381" s="111" t="s">
        <v>230</v>
      </c>
      <c r="C381" s="80"/>
      <c r="D381" s="103" t="s">
        <v>149</v>
      </c>
      <c r="E381" s="32"/>
      <c r="F381" s="88">
        <f t="shared" si="106"/>
        <v>0</v>
      </c>
      <c r="G381" s="86"/>
      <c r="H381" s="89" t="e">
        <f t="shared" si="107"/>
        <v>#DIV/0!</v>
      </c>
      <c r="I381" s="96"/>
      <c r="J381" s="24"/>
    </row>
    <row r="382" spans="1:10" ht="21">
      <c r="A382" s="101" t="s">
        <v>231</v>
      </c>
      <c r="B382" s="111" t="s">
        <v>232</v>
      </c>
      <c r="C382" s="80"/>
      <c r="D382" s="103" t="s">
        <v>149</v>
      </c>
      <c r="E382" s="32"/>
      <c r="F382" s="88">
        <f t="shared" si="106"/>
        <v>0</v>
      </c>
      <c r="G382" s="86"/>
      <c r="H382" s="89" t="e">
        <f t="shared" si="107"/>
        <v>#DIV/0!</v>
      </c>
      <c r="I382" s="96"/>
      <c r="J382" s="24"/>
    </row>
    <row r="383" spans="1:10" ht="21">
      <c r="A383" s="101"/>
      <c r="B383" s="111" t="s">
        <v>233</v>
      </c>
      <c r="C383" s="80"/>
      <c r="D383" s="109"/>
      <c r="E383" s="32"/>
      <c r="F383" s="91"/>
      <c r="G383" s="92"/>
      <c r="H383" s="93"/>
      <c r="I383" s="96"/>
      <c r="J383" s="24"/>
    </row>
    <row r="384" spans="1:10" ht="21.75" thickBot="1">
      <c r="A384" s="101"/>
      <c r="B384" s="111"/>
      <c r="C384" s="80"/>
      <c r="D384" s="109"/>
      <c r="E384" s="32"/>
      <c r="F384" s="91"/>
      <c r="G384" s="92"/>
      <c r="H384" s="93"/>
      <c r="I384" s="96"/>
      <c r="J384" s="24"/>
    </row>
    <row r="385" spans="1:10" ht="21" thickBot="1">
      <c r="A385" s="71" t="s">
        <v>234</v>
      </c>
      <c r="B385" s="72" t="s">
        <v>235</v>
      </c>
      <c r="C385" s="73"/>
      <c r="D385" s="74"/>
      <c r="E385" s="75"/>
      <c r="F385" s="75"/>
      <c r="G385" s="71">
        <f>SUM(F388:F397)</f>
        <v>0</v>
      </c>
      <c r="H385" s="76"/>
      <c r="I385" s="77" t="e">
        <f>SUM(H388:H397)</f>
        <v>#DIV/0!</v>
      </c>
      <c r="J385" s="24"/>
    </row>
    <row r="386" spans="1:10" ht="20.25">
      <c r="A386" s="78"/>
      <c r="B386" s="79"/>
      <c r="C386" s="80"/>
      <c r="D386" s="81"/>
      <c r="E386" s="80"/>
      <c r="F386" s="80"/>
      <c r="G386" s="78"/>
      <c r="H386" s="78"/>
      <c r="I386" s="82"/>
      <c r="J386" s="24"/>
    </row>
    <row r="387" spans="1:10" ht="21">
      <c r="A387" s="112">
        <v>21.1</v>
      </c>
      <c r="B387" s="107" t="s">
        <v>236</v>
      </c>
      <c r="C387" s="83"/>
      <c r="D387" s="109"/>
      <c r="E387" s="32"/>
      <c r="F387" s="91"/>
      <c r="G387" s="92"/>
      <c r="H387" s="93"/>
      <c r="I387" s="96"/>
      <c r="J387" s="24"/>
    </row>
    <row r="388" spans="1:10" ht="21">
      <c r="A388" s="101" t="s">
        <v>237</v>
      </c>
      <c r="B388" s="102" t="s">
        <v>238</v>
      </c>
      <c r="C388" s="83"/>
      <c r="D388" s="103" t="s">
        <v>149</v>
      </c>
      <c r="E388" s="32"/>
      <c r="F388" s="88">
        <f t="shared" ref="F388" si="108">+C388*E388</f>
        <v>0</v>
      </c>
      <c r="G388" s="86"/>
      <c r="H388" s="89" t="e">
        <f t="shared" ref="H388" si="109">+F388/$G$443</f>
        <v>#DIV/0!</v>
      </c>
      <c r="I388" s="96"/>
      <c r="J388" s="24"/>
    </row>
    <row r="389" spans="1:10" ht="21">
      <c r="A389" s="101" t="s">
        <v>239</v>
      </c>
      <c r="B389" s="102" t="s">
        <v>240</v>
      </c>
      <c r="C389" s="83"/>
      <c r="D389" s="103" t="s">
        <v>149</v>
      </c>
      <c r="E389" s="32"/>
      <c r="F389" s="88">
        <f t="shared" ref="F389" si="110">+C389*E389</f>
        <v>0</v>
      </c>
      <c r="G389" s="86"/>
      <c r="H389" s="89" t="e">
        <f t="shared" ref="H389" si="111">+F389/$G$443</f>
        <v>#DIV/0!</v>
      </c>
      <c r="I389" s="96"/>
      <c r="J389" s="24"/>
    </row>
    <row r="390" spans="1:10" ht="21">
      <c r="A390" s="106" t="s">
        <v>241</v>
      </c>
      <c r="B390" s="107" t="s">
        <v>242</v>
      </c>
      <c r="C390" s="83"/>
      <c r="D390" s="109"/>
      <c r="E390" s="32"/>
      <c r="F390" s="91"/>
      <c r="G390" s="92"/>
      <c r="H390" s="93"/>
      <c r="I390" s="96"/>
      <c r="J390" s="24"/>
    </row>
    <row r="391" spans="1:10" ht="21">
      <c r="A391" s="101" t="s">
        <v>243</v>
      </c>
      <c r="B391" s="102" t="s">
        <v>244</v>
      </c>
      <c r="C391" s="83"/>
      <c r="D391" s="103" t="s">
        <v>149</v>
      </c>
      <c r="E391" s="32"/>
      <c r="F391" s="88">
        <f t="shared" ref="F391" si="112">+C391*E391</f>
        <v>0</v>
      </c>
      <c r="G391" s="86"/>
      <c r="H391" s="89" t="e">
        <f t="shared" ref="H391" si="113">+F391/$G$443</f>
        <v>#DIV/0!</v>
      </c>
      <c r="I391" s="96"/>
      <c r="J391" s="24"/>
    </row>
    <row r="392" spans="1:10" ht="21">
      <c r="A392" s="101" t="s">
        <v>245</v>
      </c>
      <c r="B392" s="102" t="s">
        <v>246</v>
      </c>
      <c r="C392" s="83"/>
      <c r="D392" s="103" t="s">
        <v>149</v>
      </c>
      <c r="E392" s="32"/>
      <c r="F392" s="88">
        <f t="shared" ref="F392:F397" si="114">+C392*E392</f>
        <v>0</v>
      </c>
      <c r="G392" s="86"/>
      <c r="H392" s="89" t="e">
        <f t="shared" ref="H392:H397" si="115">+F392/$G$443</f>
        <v>#DIV/0!</v>
      </c>
      <c r="I392" s="96"/>
      <c r="J392" s="24"/>
    </row>
    <row r="393" spans="1:10" ht="21">
      <c r="A393" s="101" t="s">
        <v>247</v>
      </c>
      <c r="B393" s="102" t="s">
        <v>248</v>
      </c>
      <c r="C393" s="83"/>
      <c r="D393" s="103" t="s">
        <v>149</v>
      </c>
      <c r="E393" s="32"/>
      <c r="F393" s="88">
        <f t="shared" si="114"/>
        <v>0</v>
      </c>
      <c r="G393" s="86"/>
      <c r="H393" s="89" t="e">
        <f t="shared" si="115"/>
        <v>#DIV/0!</v>
      </c>
      <c r="I393" s="96"/>
      <c r="J393" s="24"/>
    </row>
    <row r="394" spans="1:10" ht="21">
      <c r="A394" s="101" t="s">
        <v>249</v>
      </c>
      <c r="B394" s="102" t="s">
        <v>250</v>
      </c>
      <c r="C394" s="83"/>
      <c r="D394" s="103" t="s">
        <v>251</v>
      </c>
      <c r="E394" s="32"/>
      <c r="F394" s="88">
        <f t="shared" si="114"/>
        <v>0</v>
      </c>
      <c r="G394" s="86"/>
      <c r="H394" s="89" t="e">
        <f t="shared" si="115"/>
        <v>#DIV/0!</v>
      </c>
      <c r="I394" s="96"/>
      <c r="J394" s="24"/>
    </row>
    <row r="395" spans="1:10" ht="21">
      <c r="A395" s="101" t="s">
        <v>252</v>
      </c>
      <c r="B395" s="102" t="s">
        <v>253</v>
      </c>
      <c r="C395" s="83"/>
      <c r="D395" s="103" t="s">
        <v>149</v>
      </c>
      <c r="E395" s="32"/>
      <c r="F395" s="88">
        <f t="shared" si="114"/>
        <v>0</v>
      </c>
      <c r="G395" s="86"/>
      <c r="H395" s="89" t="e">
        <f t="shared" si="115"/>
        <v>#DIV/0!</v>
      </c>
      <c r="I395" s="96"/>
      <c r="J395" s="24"/>
    </row>
    <row r="396" spans="1:10" ht="21">
      <c r="A396" s="101" t="s">
        <v>254</v>
      </c>
      <c r="B396" s="102" t="s">
        <v>255</v>
      </c>
      <c r="C396" s="83"/>
      <c r="D396" s="103" t="s">
        <v>149</v>
      </c>
      <c r="E396" s="32"/>
      <c r="F396" s="88">
        <f t="shared" si="114"/>
        <v>0</v>
      </c>
      <c r="G396" s="86"/>
      <c r="H396" s="89" t="e">
        <f t="shared" si="115"/>
        <v>#DIV/0!</v>
      </c>
      <c r="I396" s="96"/>
      <c r="J396" s="24"/>
    </row>
    <row r="397" spans="1:10" ht="21">
      <c r="A397" s="101" t="s">
        <v>256</v>
      </c>
      <c r="B397" s="102" t="s">
        <v>257</v>
      </c>
      <c r="C397" s="83"/>
      <c r="D397" s="103" t="s">
        <v>149</v>
      </c>
      <c r="E397" s="32"/>
      <c r="F397" s="88">
        <f t="shared" si="114"/>
        <v>0</v>
      </c>
      <c r="G397" s="86"/>
      <c r="H397" s="89" t="e">
        <f t="shared" si="115"/>
        <v>#DIV/0!</v>
      </c>
      <c r="I397" s="96"/>
      <c r="J397" s="24"/>
    </row>
    <row r="398" spans="1:10" ht="21.75" thickBot="1">
      <c r="A398" s="101"/>
      <c r="B398" s="102"/>
      <c r="C398" s="80"/>
      <c r="D398" s="103"/>
      <c r="E398" s="32"/>
      <c r="F398" s="91"/>
      <c r="G398" s="92"/>
      <c r="H398" s="93"/>
      <c r="I398" s="96"/>
      <c r="J398" s="24"/>
    </row>
    <row r="399" spans="1:10" ht="21" thickBot="1">
      <c r="A399" s="71" t="s">
        <v>258</v>
      </c>
      <c r="B399" s="72" t="s">
        <v>259</v>
      </c>
      <c r="C399" s="73"/>
      <c r="D399" s="74"/>
      <c r="E399" s="75"/>
      <c r="F399" s="75"/>
      <c r="G399" s="71">
        <f>SUM(F401:F409)</f>
        <v>0</v>
      </c>
      <c r="H399" s="76"/>
      <c r="I399" s="77" t="e">
        <f>SUM(H401:H409)</f>
        <v>#DIV/0!</v>
      </c>
      <c r="J399" s="24"/>
    </row>
    <row r="400" spans="1:10" ht="20.25">
      <c r="A400" s="99"/>
      <c r="B400" s="113"/>
      <c r="C400" s="83"/>
      <c r="D400" s="84"/>
      <c r="E400" s="83"/>
      <c r="F400" s="83"/>
      <c r="G400" s="99"/>
      <c r="H400" s="99"/>
      <c r="I400" s="100"/>
      <c r="J400" s="24"/>
    </row>
    <row r="401" spans="1:10" ht="21">
      <c r="A401" s="105">
        <v>22.1</v>
      </c>
      <c r="B401" s="102" t="s">
        <v>260</v>
      </c>
      <c r="C401" s="80"/>
      <c r="D401" s="103" t="s">
        <v>29</v>
      </c>
      <c r="E401" s="32"/>
      <c r="F401" s="88">
        <f t="shared" ref="F401" si="116">+C401*E401</f>
        <v>0</v>
      </c>
      <c r="G401" s="86"/>
      <c r="H401" s="89" t="e">
        <f t="shared" ref="H401" si="117">+F401/$G$443</f>
        <v>#DIV/0!</v>
      </c>
      <c r="I401" s="96"/>
      <c r="J401" s="24"/>
    </row>
    <row r="402" spans="1:10" ht="21">
      <c r="A402" s="105">
        <v>22.2</v>
      </c>
      <c r="B402" s="102" t="s">
        <v>261</v>
      </c>
      <c r="C402" s="80"/>
      <c r="D402" s="103" t="s">
        <v>29</v>
      </c>
      <c r="E402" s="32"/>
      <c r="F402" s="88">
        <f t="shared" ref="F402:F409" si="118">+C402*E402</f>
        <v>0</v>
      </c>
      <c r="G402" s="86"/>
      <c r="H402" s="89" t="e">
        <f t="shared" ref="H402:H409" si="119">+F402/$G$443</f>
        <v>#DIV/0!</v>
      </c>
      <c r="I402" s="96"/>
      <c r="J402" s="24"/>
    </row>
    <row r="403" spans="1:10" ht="21">
      <c r="A403" s="105">
        <v>22.3</v>
      </c>
      <c r="B403" s="102" t="s">
        <v>262</v>
      </c>
      <c r="C403" s="80"/>
      <c r="D403" s="103" t="s">
        <v>29</v>
      </c>
      <c r="E403" s="32"/>
      <c r="F403" s="88">
        <f t="shared" si="118"/>
        <v>0</v>
      </c>
      <c r="G403" s="86"/>
      <c r="H403" s="89" t="e">
        <f t="shared" si="119"/>
        <v>#DIV/0!</v>
      </c>
      <c r="I403" s="96"/>
      <c r="J403" s="24"/>
    </row>
    <row r="404" spans="1:10" ht="21">
      <c r="A404" s="105">
        <v>22.4</v>
      </c>
      <c r="B404" s="102" t="s">
        <v>263</v>
      </c>
      <c r="C404" s="80"/>
      <c r="D404" s="103" t="s">
        <v>29</v>
      </c>
      <c r="E404" s="32"/>
      <c r="F404" s="88">
        <f t="shared" si="118"/>
        <v>0</v>
      </c>
      <c r="G404" s="86"/>
      <c r="H404" s="89" t="e">
        <f t="shared" si="119"/>
        <v>#DIV/0!</v>
      </c>
      <c r="I404" s="96"/>
      <c r="J404" s="24"/>
    </row>
    <row r="405" spans="1:10" ht="21">
      <c r="A405" s="105">
        <v>22.5</v>
      </c>
      <c r="B405" s="102" t="s">
        <v>264</v>
      </c>
      <c r="C405" s="80"/>
      <c r="D405" s="103" t="s">
        <v>29</v>
      </c>
      <c r="E405" s="32"/>
      <c r="F405" s="88">
        <f t="shared" si="118"/>
        <v>0</v>
      </c>
      <c r="G405" s="86"/>
      <c r="H405" s="89" t="e">
        <f t="shared" si="119"/>
        <v>#DIV/0!</v>
      </c>
      <c r="I405" s="96"/>
      <c r="J405" s="24"/>
    </row>
    <row r="406" spans="1:10" ht="21">
      <c r="A406" s="105">
        <v>22.6</v>
      </c>
      <c r="B406" s="102" t="s">
        <v>265</v>
      </c>
      <c r="C406" s="80"/>
      <c r="D406" s="103" t="s">
        <v>29</v>
      </c>
      <c r="E406" s="32"/>
      <c r="F406" s="88">
        <f t="shared" si="118"/>
        <v>0</v>
      </c>
      <c r="G406" s="86"/>
      <c r="H406" s="89" t="e">
        <f t="shared" si="119"/>
        <v>#DIV/0!</v>
      </c>
      <c r="I406" s="96"/>
      <c r="J406" s="24"/>
    </row>
    <row r="407" spans="1:10" ht="21">
      <c r="A407" s="105">
        <v>22.7</v>
      </c>
      <c r="B407" s="102" t="s">
        <v>266</v>
      </c>
      <c r="C407" s="80"/>
      <c r="D407" s="103" t="s">
        <v>29</v>
      </c>
      <c r="E407" s="32"/>
      <c r="F407" s="88">
        <f t="shared" si="118"/>
        <v>0</v>
      </c>
      <c r="G407" s="86"/>
      <c r="H407" s="89" t="e">
        <f t="shared" si="119"/>
        <v>#DIV/0!</v>
      </c>
      <c r="I407" s="96"/>
      <c r="J407" s="24"/>
    </row>
    <row r="408" spans="1:10" ht="21">
      <c r="A408" s="101" t="s">
        <v>267</v>
      </c>
      <c r="B408" s="102" t="s">
        <v>268</v>
      </c>
      <c r="C408" s="80"/>
      <c r="D408" s="103" t="s">
        <v>29</v>
      </c>
      <c r="E408" s="32"/>
      <c r="F408" s="88">
        <f t="shared" si="118"/>
        <v>0</v>
      </c>
      <c r="G408" s="86"/>
      <c r="H408" s="89" t="e">
        <f t="shared" si="119"/>
        <v>#DIV/0!</v>
      </c>
      <c r="I408" s="96"/>
      <c r="J408" s="24"/>
    </row>
    <row r="409" spans="1:10" ht="21">
      <c r="A409" s="101" t="s">
        <v>269</v>
      </c>
      <c r="B409" s="102" t="s">
        <v>270</v>
      </c>
      <c r="C409" s="80"/>
      <c r="D409" s="103" t="s">
        <v>29</v>
      </c>
      <c r="E409" s="32"/>
      <c r="F409" s="88">
        <f t="shared" si="118"/>
        <v>0</v>
      </c>
      <c r="G409" s="86"/>
      <c r="H409" s="89" t="e">
        <f t="shared" si="119"/>
        <v>#DIV/0!</v>
      </c>
      <c r="I409" s="96"/>
      <c r="J409" s="24"/>
    </row>
    <row r="410" spans="1:10" ht="21.75" thickBot="1">
      <c r="A410" s="101"/>
      <c r="B410" s="102"/>
      <c r="C410" s="80"/>
      <c r="D410" s="103"/>
      <c r="E410" s="32"/>
      <c r="F410" s="91"/>
      <c r="G410" s="92"/>
      <c r="H410" s="93"/>
      <c r="I410" s="96"/>
      <c r="J410" s="24"/>
    </row>
    <row r="411" spans="1:10" ht="21" thickBot="1">
      <c r="A411" s="71">
        <v>23</v>
      </c>
      <c r="B411" s="72" t="s">
        <v>271</v>
      </c>
      <c r="C411" s="73"/>
      <c r="D411" s="74"/>
      <c r="E411" s="75"/>
      <c r="F411" s="75"/>
      <c r="G411" s="71">
        <f>SUM(F414:F418)</f>
        <v>0</v>
      </c>
      <c r="H411" s="76"/>
      <c r="I411" s="77" t="e">
        <f>SUM(H414:H418)</f>
        <v>#DIV/0!</v>
      </c>
      <c r="J411" s="24"/>
    </row>
    <row r="412" spans="1:10" ht="20.25">
      <c r="A412" s="78"/>
      <c r="B412" s="79"/>
      <c r="C412" s="80"/>
      <c r="D412" s="81"/>
      <c r="E412" s="80"/>
      <c r="F412" s="80"/>
      <c r="G412" s="78"/>
      <c r="H412" s="78"/>
      <c r="I412" s="82"/>
      <c r="J412" s="24"/>
    </row>
    <row r="413" spans="1:10" ht="21">
      <c r="A413" s="106" t="s">
        <v>272</v>
      </c>
      <c r="B413" s="107" t="s">
        <v>273</v>
      </c>
      <c r="C413" s="80"/>
      <c r="D413" s="109"/>
      <c r="E413" s="32"/>
      <c r="F413" s="91"/>
      <c r="G413" s="92"/>
      <c r="H413" s="93"/>
      <c r="I413" s="96"/>
      <c r="J413" s="24"/>
    </row>
    <row r="414" spans="1:10" ht="21">
      <c r="A414" s="101" t="s">
        <v>274</v>
      </c>
      <c r="B414" s="102" t="s">
        <v>275</v>
      </c>
      <c r="C414" s="80"/>
      <c r="D414" s="103" t="s">
        <v>276</v>
      </c>
      <c r="E414" s="32"/>
      <c r="F414" s="88">
        <f t="shared" ref="F414" si="120">+C414*E414</f>
        <v>0</v>
      </c>
      <c r="G414" s="86"/>
      <c r="H414" s="89" t="e">
        <f t="shared" ref="H414" si="121">+F414/$G$443</f>
        <v>#DIV/0!</v>
      </c>
      <c r="I414" s="96"/>
      <c r="J414" s="24"/>
    </row>
    <row r="415" spans="1:10" ht="21">
      <c r="A415" s="101" t="s">
        <v>277</v>
      </c>
      <c r="B415" s="102" t="s">
        <v>278</v>
      </c>
      <c r="C415" s="80"/>
      <c r="D415" s="103" t="s">
        <v>145</v>
      </c>
      <c r="E415" s="32"/>
      <c r="F415" s="88">
        <f t="shared" ref="F415:F418" si="122">+C415*E415</f>
        <v>0</v>
      </c>
      <c r="G415" s="86"/>
      <c r="H415" s="89" t="e">
        <f t="shared" ref="H415:H418" si="123">+F415/$G$443</f>
        <v>#DIV/0!</v>
      </c>
      <c r="I415" s="96"/>
      <c r="J415" s="24"/>
    </row>
    <row r="416" spans="1:10" ht="21">
      <c r="A416" s="101" t="s">
        <v>279</v>
      </c>
      <c r="B416" s="102" t="s">
        <v>280</v>
      </c>
      <c r="C416" s="80"/>
      <c r="D416" s="103" t="s">
        <v>29</v>
      </c>
      <c r="E416" s="32"/>
      <c r="F416" s="88">
        <f t="shared" si="122"/>
        <v>0</v>
      </c>
      <c r="G416" s="86"/>
      <c r="H416" s="89" t="e">
        <f t="shared" si="123"/>
        <v>#DIV/0!</v>
      </c>
      <c r="I416" s="96"/>
      <c r="J416" s="24"/>
    </row>
    <row r="417" spans="1:10" ht="21">
      <c r="A417" s="101" t="s">
        <v>281</v>
      </c>
      <c r="B417" s="102" t="s">
        <v>282</v>
      </c>
      <c r="C417" s="80"/>
      <c r="D417" s="103" t="s">
        <v>29</v>
      </c>
      <c r="E417" s="32"/>
      <c r="F417" s="88">
        <f t="shared" si="122"/>
        <v>0</v>
      </c>
      <c r="G417" s="86"/>
      <c r="H417" s="89" t="e">
        <f t="shared" si="123"/>
        <v>#DIV/0!</v>
      </c>
      <c r="I417" s="96"/>
      <c r="J417" s="24"/>
    </row>
    <row r="418" spans="1:10" ht="21">
      <c r="A418" s="101" t="s">
        <v>283</v>
      </c>
      <c r="B418" s="102" t="s">
        <v>284</v>
      </c>
      <c r="C418" s="80"/>
      <c r="D418" s="103" t="s">
        <v>29</v>
      </c>
      <c r="E418" s="32"/>
      <c r="F418" s="88">
        <f t="shared" si="122"/>
        <v>0</v>
      </c>
      <c r="G418" s="86"/>
      <c r="H418" s="89" t="e">
        <f t="shared" si="123"/>
        <v>#DIV/0!</v>
      </c>
      <c r="I418" s="96"/>
      <c r="J418" s="24"/>
    </row>
    <row r="419" spans="1:10" ht="21.75" thickBot="1">
      <c r="A419" s="101"/>
      <c r="B419" s="102"/>
      <c r="C419" s="80"/>
      <c r="D419" s="103"/>
      <c r="E419" s="32"/>
      <c r="F419" s="91"/>
      <c r="G419" s="92"/>
      <c r="H419" s="93"/>
      <c r="I419" s="96"/>
      <c r="J419" s="24"/>
    </row>
    <row r="420" spans="1:10" ht="21" thickBot="1">
      <c r="A420" s="71" t="s">
        <v>285</v>
      </c>
      <c r="B420" s="72" t="s">
        <v>286</v>
      </c>
      <c r="C420" s="73"/>
      <c r="D420" s="74"/>
      <c r="E420" s="75"/>
      <c r="F420" s="75"/>
      <c r="G420" s="71">
        <f>SUM(F422:F425)</f>
        <v>0</v>
      </c>
      <c r="H420" s="76"/>
      <c r="I420" s="77" t="e">
        <f>SUM(H422:H425)</f>
        <v>#DIV/0!</v>
      </c>
      <c r="J420" s="24"/>
    </row>
    <row r="421" spans="1:10" ht="20.25">
      <c r="A421" s="78"/>
      <c r="B421" s="79"/>
      <c r="C421" s="80"/>
      <c r="D421" s="81"/>
      <c r="E421" s="80"/>
      <c r="F421" s="80"/>
      <c r="G421" s="78"/>
      <c r="H421" s="78"/>
      <c r="I421" s="82"/>
      <c r="J421" s="24"/>
    </row>
    <row r="422" spans="1:10" ht="21">
      <c r="A422" s="101" t="s">
        <v>287</v>
      </c>
      <c r="B422" s="102" t="s">
        <v>288</v>
      </c>
      <c r="C422" s="80"/>
      <c r="D422" s="103" t="s">
        <v>276</v>
      </c>
      <c r="E422" s="32"/>
      <c r="F422" s="88">
        <f t="shared" ref="F422" si="124">+C422*E422</f>
        <v>0</v>
      </c>
      <c r="G422" s="86"/>
      <c r="H422" s="89" t="e">
        <f t="shared" ref="H422" si="125">+F422/$G$443</f>
        <v>#DIV/0!</v>
      </c>
      <c r="I422" s="96"/>
      <c r="J422" s="24"/>
    </row>
    <row r="423" spans="1:10" ht="21">
      <c r="A423" s="101" t="s">
        <v>289</v>
      </c>
      <c r="B423" s="102" t="s">
        <v>290</v>
      </c>
      <c r="C423" s="80"/>
      <c r="D423" s="103" t="s">
        <v>276</v>
      </c>
      <c r="E423" s="32"/>
      <c r="F423" s="88">
        <f t="shared" ref="F423" si="126">+C423*E423</f>
        <v>0</v>
      </c>
      <c r="G423" s="86"/>
      <c r="H423" s="89" t="e">
        <f t="shared" ref="H423" si="127">+F423/$G$443</f>
        <v>#DIV/0!</v>
      </c>
      <c r="I423" s="96"/>
      <c r="J423" s="24"/>
    </row>
    <row r="424" spans="1:10" ht="21">
      <c r="A424" s="106" t="s">
        <v>291</v>
      </c>
      <c r="B424" s="107" t="s">
        <v>292</v>
      </c>
      <c r="C424" s="80"/>
      <c r="D424" s="109"/>
      <c r="E424" s="32"/>
      <c r="F424" s="91"/>
      <c r="G424" s="92"/>
      <c r="H424" s="93"/>
      <c r="I424" s="96"/>
      <c r="J424" s="24"/>
    </row>
    <row r="425" spans="1:10" ht="40.5">
      <c r="A425" s="101" t="s">
        <v>293</v>
      </c>
      <c r="B425" s="102" t="s">
        <v>294</v>
      </c>
      <c r="C425" s="80"/>
      <c r="D425" s="103" t="s">
        <v>149</v>
      </c>
      <c r="E425" s="32"/>
      <c r="F425" s="88">
        <f t="shared" ref="F425" si="128">+C425*E425</f>
        <v>0</v>
      </c>
      <c r="G425" s="86"/>
      <c r="H425" s="89" t="e">
        <f t="shared" ref="H425" si="129">+F425/$G$443</f>
        <v>#DIV/0!</v>
      </c>
      <c r="I425" s="96"/>
      <c r="J425" s="24"/>
    </row>
    <row r="426" spans="1:10" ht="21.75" thickBot="1">
      <c r="A426" s="101"/>
      <c r="B426" s="102"/>
      <c r="C426" s="80"/>
      <c r="D426" s="103"/>
      <c r="E426" s="32"/>
      <c r="F426" s="91"/>
      <c r="G426" s="92"/>
      <c r="H426" s="93"/>
      <c r="I426" s="96"/>
      <c r="J426" s="24"/>
    </row>
    <row r="427" spans="1:10" ht="21" thickBot="1">
      <c r="A427" s="71" t="s">
        <v>295</v>
      </c>
      <c r="B427" s="72" t="s">
        <v>296</v>
      </c>
      <c r="C427" s="73"/>
      <c r="D427" s="74"/>
      <c r="E427" s="75"/>
      <c r="F427" s="75"/>
      <c r="G427" s="71">
        <f>SUM(F429)</f>
        <v>0</v>
      </c>
      <c r="H427" s="76"/>
      <c r="I427" s="77" t="e">
        <f>SUM(H429)</f>
        <v>#DIV/0!</v>
      </c>
      <c r="J427" s="24"/>
    </row>
    <row r="428" spans="1:10" ht="20.25">
      <c r="A428" s="99"/>
      <c r="B428" s="113"/>
      <c r="C428" s="83"/>
      <c r="D428" s="84"/>
      <c r="E428" s="83"/>
      <c r="F428" s="83"/>
      <c r="G428" s="99"/>
      <c r="H428" s="99"/>
      <c r="I428" s="100"/>
      <c r="J428" s="24"/>
    </row>
    <row r="429" spans="1:10" ht="21">
      <c r="A429" s="101" t="s">
        <v>297</v>
      </c>
      <c r="B429" s="102" t="s">
        <v>298</v>
      </c>
      <c r="C429" s="80"/>
      <c r="D429" s="103" t="s">
        <v>299</v>
      </c>
      <c r="E429" s="32"/>
      <c r="F429" s="88">
        <f t="shared" ref="F429" si="130">+C429*E429</f>
        <v>0</v>
      </c>
      <c r="G429" s="86"/>
      <c r="H429" s="89" t="e">
        <f t="shared" ref="H429" si="131">+F429/$G$443</f>
        <v>#DIV/0!</v>
      </c>
      <c r="I429" s="96"/>
      <c r="J429" s="24"/>
    </row>
    <row r="430" spans="1:10" ht="21.75" thickBot="1">
      <c r="A430" s="101"/>
      <c r="B430" s="102"/>
      <c r="C430" s="80"/>
      <c r="D430" s="103"/>
      <c r="E430" s="32"/>
      <c r="F430" s="91"/>
      <c r="G430" s="92"/>
      <c r="H430" s="93"/>
      <c r="I430" s="96"/>
      <c r="J430" s="24"/>
    </row>
    <row r="431" spans="1:10" ht="21" thickBot="1">
      <c r="A431" s="71" t="s">
        <v>300</v>
      </c>
      <c r="B431" s="72" t="s">
        <v>12</v>
      </c>
      <c r="C431" s="73"/>
      <c r="D431" s="74"/>
      <c r="E431" s="75"/>
      <c r="F431" s="75"/>
      <c r="G431" s="71">
        <f>SUM(F433:F441)</f>
        <v>0</v>
      </c>
      <c r="H431" s="76"/>
      <c r="I431" s="77" t="e">
        <f>SUM(H433:H441)</f>
        <v>#DIV/0!</v>
      </c>
      <c r="J431" s="24"/>
    </row>
    <row r="432" spans="1:10" ht="20.25">
      <c r="A432" s="78"/>
      <c r="B432" s="79"/>
      <c r="C432" s="80"/>
      <c r="D432" s="81"/>
      <c r="E432" s="80"/>
      <c r="F432" s="80"/>
      <c r="G432" s="78"/>
      <c r="H432" s="78"/>
      <c r="I432" s="82"/>
      <c r="J432" s="24"/>
    </row>
    <row r="433" spans="1:22" ht="21">
      <c r="A433" s="105">
        <v>26.1</v>
      </c>
      <c r="B433" s="102" t="s">
        <v>301</v>
      </c>
      <c r="C433" s="80"/>
      <c r="D433" s="103" t="s">
        <v>299</v>
      </c>
      <c r="E433" s="32"/>
      <c r="F433" s="88">
        <f t="shared" ref="F433" si="132">+C433*E433</f>
        <v>0</v>
      </c>
      <c r="G433" s="86"/>
      <c r="H433" s="89" t="e">
        <f t="shared" ref="H433" si="133">+F433/$G$443</f>
        <v>#DIV/0!</v>
      </c>
      <c r="I433" s="96"/>
      <c r="J433" s="24"/>
    </row>
    <row r="434" spans="1:22" ht="21">
      <c r="A434" s="101" t="s">
        <v>302</v>
      </c>
      <c r="B434" s="102" t="s">
        <v>303</v>
      </c>
      <c r="C434" s="80"/>
      <c r="D434" s="103" t="s">
        <v>299</v>
      </c>
      <c r="E434" s="32"/>
      <c r="F434" s="88">
        <f t="shared" ref="F434:F441" si="134">+C434*E434</f>
        <v>0</v>
      </c>
      <c r="G434" s="86"/>
      <c r="H434" s="89" t="e">
        <f t="shared" ref="H434:H441" si="135">+F434/$G$443</f>
        <v>#DIV/0!</v>
      </c>
      <c r="I434" s="96"/>
      <c r="J434" s="24"/>
    </row>
    <row r="435" spans="1:22" ht="21">
      <c r="A435" s="101" t="s">
        <v>304</v>
      </c>
      <c r="B435" s="102" t="s">
        <v>305</v>
      </c>
      <c r="C435" s="80"/>
      <c r="D435" s="103" t="s">
        <v>299</v>
      </c>
      <c r="E435" s="32"/>
      <c r="F435" s="88">
        <f t="shared" si="134"/>
        <v>0</v>
      </c>
      <c r="G435" s="86"/>
      <c r="H435" s="89" t="e">
        <f t="shared" si="135"/>
        <v>#DIV/0!</v>
      </c>
      <c r="I435" s="96"/>
      <c r="J435" s="24"/>
    </row>
    <row r="436" spans="1:22" ht="21">
      <c r="A436" s="101" t="s">
        <v>306</v>
      </c>
      <c r="B436" s="102" t="s">
        <v>307</v>
      </c>
      <c r="C436" s="80"/>
      <c r="D436" s="103" t="s">
        <v>299</v>
      </c>
      <c r="E436" s="32"/>
      <c r="F436" s="88">
        <f t="shared" si="134"/>
        <v>0</v>
      </c>
      <c r="G436" s="86"/>
      <c r="H436" s="89" t="e">
        <f t="shared" si="135"/>
        <v>#DIV/0!</v>
      </c>
      <c r="I436" s="96"/>
      <c r="J436" s="24"/>
    </row>
    <row r="437" spans="1:22" ht="21">
      <c r="A437" s="101" t="s">
        <v>308</v>
      </c>
      <c r="B437" s="102" t="s">
        <v>309</v>
      </c>
      <c r="C437" s="80"/>
      <c r="D437" s="103" t="s">
        <v>299</v>
      </c>
      <c r="E437" s="32"/>
      <c r="F437" s="88">
        <f t="shared" si="134"/>
        <v>0</v>
      </c>
      <c r="G437" s="86"/>
      <c r="H437" s="89" t="e">
        <f t="shared" si="135"/>
        <v>#DIV/0!</v>
      </c>
      <c r="I437" s="96"/>
      <c r="J437" s="24"/>
    </row>
    <row r="438" spans="1:22" ht="21">
      <c r="A438" s="101" t="s">
        <v>310</v>
      </c>
      <c r="B438" s="102" t="s">
        <v>311</v>
      </c>
      <c r="C438" s="80"/>
      <c r="D438" s="103" t="s">
        <v>299</v>
      </c>
      <c r="E438" s="32"/>
      <c r="F438" s="88">
        <f t="shared" si="134"/>
        <v>0</v>
      </c>
      <c r="G438" s="86"/>
      <c r="H438" s="89" t="e">
        <f t="shared" si="135"/>
        <v>#DIV/0!</v>
      </c>
      <c r="I438" s="96"/>
      <c r="J438" s="24"/>
    </row>
    <row r="439" spans="1:22" ht="21">
      <c r="A439" s="101" t="s">
        <v>312</v>
      </c>
      <c r="B439" s="102" t="s">
        <v>313</v>
      </c>
      <c r="C439" s="80"/>
      <c r="D439" s="103" t="s">
        <v>299</v>
      </c>
      <c r="E439" s="32"/>
      <c r="F439" s="88">
        <f t="shared" si="134"/>
        <v>0</v>
      </c>
      <c r="G439" s="86"/>
      <c r="H439" s="89" t="e">
        <f t="shared" si="135"/>
        <v>#DIV/0!</v>
      </c>
      <c r="I439" s="96"/>
      <c r="J439" s="24"/>
    </row>
    <row r="440" spans="1:22" ht="21">
      <c r="A440" s="101" t="s">
        <v>314</v>
      </c>
      <c r="B440" s="102" t="s">
        <v>315</v>
      </c>
      <c r="C440" s="80"/>
      <c r="D440" s="103" t="s">
        <v>299</v>
      </c>
      <c r="E440" s="32"/>
      <c r="F440" s="88">
        <f t="shared" si="134"/>
        <v>0</v>
      </c>
      <c r="G440" s="86"/>
      <c r="H440" s="89" t="e">
        <f t="shared" si="135"/>
        <v>#DIV/0!</v>
      </c>
      <c r="I440" s="96"/>
      <c r="J440" s="24"/>
    </row>
    <row r="441" spans="1:22" ht="21">
      <c r="A441" s="101" t="s">
        <v>316</v>
      </c>
      <c r="B441" s="102" t="s">
        <v>317</v>
      </c>
      <c r="C441" s="80"/>
      <c r="D441" s="103" t="s">
        <v>276</v>
      </c>
      <c r="E441" s="32"/>
      <c r="F441" s="88">
        <f t="shared" si="134"/>
        <v>0</v>
      </c>
      <c r="G441" s="86"/>
      <c r="H441" s="89" t="e">
        <f t="shared" si="135"/>
        <v>#DIV/0!</v>
      </c>
      <c r="I441" s="96"/>
      <c r="J441" s="24"/>
    </row>
    <row r="442" spans="1:22" ht="15.75" thickBot="1">
      <c r="A442" s="19"/>
      <c r="B442" s="37"/>
      <c r="C442" s="20"/>
      <c r="D442" s="47"/>
      <c r="E442" s="20"/>
      <c r="F442" s="20"/>
      <c r="G442" s="21"/>
      <c r="H442" s="21"/>
      <c r="I442" s="25"/>
      <c r="J442" s="23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s="2" customFormat="1" ht="29.25" customHeight="1" thickBot="1">
      <c r="A443" s="52" t="s">
        <v>7</v>
      </c>
      <c r="B443" s="66"/>
      <c r="C443" s="26"/>
      <c r="D443" s="48"/>
      <c r="E443" s="27"/>
      <c r="F443" s="28"/>
      <c r="G443" s="29">
        <f>SUM(G17:G441)</f>
        <v>0</v>
      </c>
      <c r="H443" s="30"/>
      <c r="I443" s="29" t="e">
        <f>SUM(I17:I441)</f>
        <v>#DIV/0!</v>
      </c>
      <c r="J443" s="31"/>
      <c r="K443" s="31"/>
      <c r="L443" s="31"/>
      <c r="M443" s="31"/>
      <c r="N443" s="31"/>
      <c r="O443" s="31"/>
      <c r="P443" s="31"/>
      <c r="Q443" s="31"/>
      <c r="R443" s="31"/>
      <c r="S443" s="31"/>
      <c r="T443" s="31"/>
      <c r="U443" s="31"/>
      <c r="V443" s="31"/>
    </row>
    <row r="444" spans="1:22" ht="21" customHeight="1" thickBot="1">
      <c r="B444" s="1"/>
    </row>
    <row r="445" spans="1:22">
      <c r="A445" s="67" t="s">
        <v>318</v>
      </c>
      <c r="B445" s="6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5.75" thickBot="1">
      <c r="A446" s="69"/>
      <c r="B446" s="70"/>
    </row>
    <row r="457" ht="31.5" customHeight="1"/>
    <row r="463" ht="15" customHeight="1"/>
  </sheetData>
  <mergeCells count="8">
    <mergeCell ref="C3:I3"/>
    <mergeCell ref="A3:B3"/>
    <mergeCell ref="A445:B446"/>
    <mergeCell ref="A443:B443"/>
    <mergeCell ref="G10:I10"/>
    <mergeCell ref="G12:I12"/>
    <mergeCell ref="A14:B14"/>
    <mergeCell ref="H14:I14"/>
  </mergeCell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 Obras edilicias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Rodriguez</dc:creator>
  <cp:lastModifiedBy>W7CRODRIGUEZ</cp:lastModifiedBy>
  <cp:lastPrinted>2014-05-14T14:30:25Z</cp:lastPrinted>
  <dcterms:created xsi:type="dcterms:W3CDTF">2013-03-18T18:41:53Z</dcterms:created>
  <dcterms:modified xsi:type="dcterms:W3CDTF">2019-06-17T18:57:19Z</dcterms:modified>
</cp:coreProperties>
</file>